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FF00CE3-25C2-4F78-89C3-B8535BECDCD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hamematakan'!$A$1:$F$86</definedName>
    <definedName name="_xlnm.Print_Area" localSheetId="0">'Ekamut-caxs'!$A$1:$E$78</definedName>
    <definedName name="_xlnm.Print_Area" localSheetId="2">'Ekamutneri hamematakan'!$A$1:$F$69</definedName>
    <definedName name="_xlnm.Print_Area" localSheetId="6">'hamematakan '!$A$1:$K$26</definedName>
    <definedName name="_xlnm.Print_Area" localSheetId="7">'havelvac '!$A$1:$E$28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7" l="1"/>
  <c r="D13" i="19"/>
  <c r="F15" i="7" s="1"/>
  <c r="C25" i="25"/>
  <c r="E24" i="25"/>
  <c r="E23" i="25"/>
  <c r="E22" i="25"/>
  <c r="E21" i="25"/>
  <c r="E20" i="25"/>
  <c r="E19" i="25"/>
  <c r="E18" i="25"/>
  <c r="E15" i="25"/>
  <c r="E16" i="25"/>
  <c r="E17" i="25"/>
  <c r="E14" i="25"/>
  <c r="E13" i="25"/>
  <c r="E25" i="25" l="1"/>
  <c r="D31" i="7"/>
  <c r="C7" i="11"/>
  <c r="D25" i="19" l="1"/>
  <c r="I27" i="22"/>
  <c r="F21" i="24"/>
  <c r="C21" i="24"/>
  <c r="J20" i="24"/>
  <c r="I20" i="24"/>
  <c r="H20" i="24"/>
  <c r="E20" i="24"/>
  <c r="J19" i="24"/>
  <c r="I19" i="24"/>
  <c r="H19" i="24"/>
  <c r="K19" i="24" s="1"/>
  <c r="E19" i="24"/>
  <c r="J18" i="24"/>
  <c r="I18" i="24"/>
  <c r="H18" i="24"/>
  <c r="E18" i="24"/>
  <c r="J17" i="24"/>
  <c r="I17" i="24"/>
  <c r="H17" i="24"/>
  <c r="E17" i="24"/>
  <c r="K16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1" i="24"/>
  <c r="I11" i="24"/>
  <c r="H11" i="24"/>
  <c r="K11" i="24" s="1"/>
  <c r="E11" i="24"/>
  <c r="J13" i="24"/>
  <c r="I13" i="24"/>
  <c r="H13" i="24"/>
  <c r="E13" i="24"/>
  <c r="J12" i="24"/>
  <c r="I12" i="24"/>
  <c r="H12" i="24"/>
  <c r="E12" i="24"/>
  <c r="K10" i="24"/>
  <c r="J10" i="24"/>
  <c r="I10" i="24"/>
  <c r="H10" i="24"/>
  <c r="E10" i="24"/>
  <c r="J9" i="24"/>
  <c r="I9" i="24"/>
  <c r="H9" i="24"/>
  <c r="E9" i="24"/>
  <c r="J8" i="24"/>
  <c r="I8" i="24"/>
  <c r="H8" i="24"/>
  <c r="E8" i="24"/>
  <c r="E21" i="24" s="1"/>
  <c r="K8" i="24" l="1"/>
  <c r="K12" i="24"/>
  <c r="K14" i="24"/>
  <c r="K17" i="24"/>
  <c r="K13" i="24"/>
  <c r="K18" i="24"/>
  <c r="K20" i="24"/>
  <c r="K9" i="24"/>
  <c r="K21" i="24" s="1"/>
  <c r="K15" i="24"/>
  <c r="I21" i="24"/>
  <c r="H21" i="24"/>
  <c r="J21" i="24"/>
  <c r="H10" i="11" l="1"/>
  <c r="I10" i="11"/>
  <c r="G10" i="11"/>
  <c r="J10" i="11"/>
  <c r="E56" i="9"/>
  <c r="E57" i="9"/>
  <c r="E55" i="10" l="1"/>
  <c r="E56" i="10"/>
  <c r="F19" i="22" l="1"/>
  <c r="D17" i="22"/>
  <c r="D18" i="22"/>
  <c r="M7" i="11"/>
  <c r="M9" i="11" s="1"/>
  <c r="M8" i="11"/>
  <c r="B23" i="7"/>
  <c r="F91" i="7"/>
  <c r="F89" i="7"/>
  <c r="F52" i="7"/>
  <c r="F53" i="7"/>
  <c r="F54" i="7"/>
  <c r="F55" i="7"/>
  <c r="F56" i="7"/>
  <c r="F57" i="7"/>
  <c r="F58" i="7"/>
  <c r="F59" i="7"/>
  <c r="F60" i="7"/>
  <c r="F61" i="7"/>
  <c r="F64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F20" i="22"/>
  <c r="H9" i="22"/>
  <c r="H10" i="22"/>
  <c r="H11" i="22"/>
  <c r="H16" i="22"/>
  <c r="C65" i="7"/>
  <c r="D65" i="7"/>
  <c r="E65" i="7"/>
  <c r="C72" i="7"/>
  <c r="D72" i="7"/>
  <c r="E72" i="7"/>
  <c r="C80" i="7"/>
  <c r="D80" i="7"/>
  <c r="E80" i="7"/>
  <c r="C84" i="7"/>
  <c r="D84" i="7"/>
  <c r="E84" i="7"/>
  <c r="D71" i="7" l="1"/>
  <c r="C71" i="7"/>
  <c r="E71" i="7"/>
  <c r="C14" i="7"/>
  <c r="D14" i="7"/>
  <c r="E14" i="7"/>
  <c r="C30" i="7"/>
  <c r="C29" i="7" s="1"/>
  <c r="D30" i="7"/>
  <c r="D29" i="7" s="1"/>
  <c r="E30" i="7"/>
  <c r="E29" i="7" l="1"/>
  <c r="E87" i="7" s="1"/>
  <c r="C87" i="7"/>
  <c r="D87" i="7"/>
  <c r="H8" i="22"/>
  <c r="H19" i="22" s="1"/>
  <c r="I19" i="22" s="1"/>
  <c r="C19" i="22" l="1"/>
  <c r="G1" i="7" l="1"/>
  <c r="D35" i="19"/>
  <c r="D36" i="19"/>
  <c r="D34" i="19"/>
  <c r="D21" i="19"/>
  <c r="F22" i="7" s="1"/>
  <c r="F14" i="7" s="1"/>
  <c r="D60" i="9"/>
  <c r="D61" i="9"/>
  <c r="D62" i="9"/>
  <c r="D59" i="9"/>
  <c r="D55" i="9"/>
  <c r="E55" i="9" s="1"/>
  <c r="D58" i="9"/>
  <c r="D54" i="10"/>
  <c r="E54" i="10" s="1"/>
  <c r="D57" i="10"/>
  <c r="D33" i="10"/>
  <c r="F80" i="7"/>
  <c r="F72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1" i="7"/>
  <c r="A82" i="7" s="1"/>
  <c r="A83" i="7" s="1"/>
  <c r="A73" i="7"/>
  <c r="A74" i="7" s="1"/>
  <c r="A75" i="7" s="1"/>
  <c r="A76" i="7" s="1"/>
  <c r="A77" i="7" s="1"/>
  <c r="A78" i="7" s="1"/>
  <c r="A79" i="7" s="1"/>
  <c r="A35" i="7"/>
  <c r="A36" i="7" s="1"/>
  <c r="A37" i="7" s="1"/>
  <c r="A38" i="7" s="1"/>
  <c r="A39" i="7" s="1"/>
  <c r="A40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14" i="19"/>
  <c r="A15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5" i="10"/>
  <c r="C73" i="10"/>
  <c r="C77" i="10"/>
  <c r="B78" i="10"/>
  <c r="B79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I8" i="22" l="1"/>
  <c r="D19" i="22"/>
  <c r="D20" i="22" s="1"/>
  <c r="A27" i="7"/>
  <c r="A28" i="7" s="1"/>
  <c r="A22" i="19"/>
  <c r="A23" i="19" s="1"/>
  <c r="A43" i="19"/>
  <c r="A41" i="7"/>
  <c r="C64" i="10"/>
  <c r="C22" i="10" s="1"/>
  <c r="C80" i="10" s="1"/>
  <c r="D6" i="10" s="1"/>
  <c r="F13" i="7" s="1"/>
  <c r="H13" i="7" s="1"/>
  <c r="C18" i="9"/>
  <c r="D34" i="9"/>
  <c r="A43" i="7" l="1"/>
  <c r="A44" i="7" s="1"/>
  <c r="A47" i="7" s="1"/>
  <c r="A48" i="7" s="1"/>
  <c r="A49" i="7" s="1"/>
  <c r="A50" i="7" s="1"/>
  <c r="A53" i="7" s="1"/>
  <c r="A54" i="7" s="1"/>
  <c r="A55" i="7" s="1"/>
  <c r="A56" i="7" s="1"/>
  <c r="A57" i="7" s="1"/>
  <c r="A45" i="19"/>
  <c r="A46" i="19" s="1"/>
  <c r="A48" i="19" s="1"/>
  <c r="A49" i="19" s="1"/>
  <c r="A50" i="19" s="1"/>
  <c r="A51" i="19" s="1"/>
  <c r="A52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63" i="19" s="1"/>
  <c r="A67" i="19" s="1"/>
  <c r="A59" i="7"/>
  <c r="F65" i="7"/>
  <c r="A61" i="7" l="1"/>
  <c r="A65" i="7" s="1"/>
  <c r="A68" i="19"/>
  <c r="A69" i="19"/>
  <c r="A70" i="19" s="1"/>
  <c r="J32" i="23"/>
  <c r="J30" i="23"/>
  <c r="A66" i="7" l="1"/>
  <c r="A67" i="7" s="1"/>
  <c r="A68" i="7" s="1"/>
  <c r="A70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4" i="7" l="1"/>
  <c r="B94" i="7"/>
  <c r="F5" i="9" l="1"/>
  <c r="D26" i="22" l="1"/>
  <c r="D24" i="22"/>
  <c r="G19" i="11"/>
  <c r="G17" i="11"/>
  <c r="D66" i="18"/>
  <c r="D64" i="18"/>
  <c r="D84" i="10"/>
  <c r="D82" i="10"/>
  <c r="D67" i="9"/>
  <c r="D65" i="9"/>
  <c r="D78" i="10"/>
  <c r="D54" i="18" l="1"/>
  <c r="D59" i="18" s="1"/>
  <c r="F59" i="18" l="1"/>
  <c r="D11" i="10"/>
  <c r="E11" i="10" s="1"/>
  <c r="D71" i="19"/>
  <c r="A2" i="18"/>
  <c r="A2" i="11"/>
  <c r="A2" i="22"/>
  <c r="D9" i="10" l="1"/>
  <c r="E9" i="10" s="1"/>
  <c r="D7" i="9"/>
  <c r="D79" i="10" l="1"/>
  <c r="E79" i="10" s="1"/>
  <c r="D22" i="9"/>
  <c r="E22" i="9" s="1"/>
  <c r="E78" i="10"/>
  <c r="D72" i="10"/>
  <c r="E72" i="10" s="1"/>
  <c r="D71" i="10"/>
  <c r="E71" i="10" s="1"/>
  <c r="D23" i="9"/>
  <c r="E23" i="9" s="1"/>
  <c r="E58" i="9"/>
  <c r="E54" i="9"/>
  <c r="E57" i="10"/>
  <c r="E53" i="10"/>
  <c r="D69" i="10" l="1"/>
  <c r="E69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1" i="19" s="1"/>
  <c r="D18" i="9" l="1"/>
  <c r="F84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6" i="10"/>
  <c r="E76" i="10" s="1"/>
  <c r="D75" i="10"/>
  <c r="E75" i="10" s="1"/>
  <c r="D74" i="10"/>
  <c r="E74" i="10" s="1"/>
  <c r="D70" i="10"/>
  <c r="E70" i="10" s="1"/>
  <c r="D68" i="10"/>
  <c r="E68" i="10" s="1"/>
  <c r="D67" i="10"/>
  <c r="E67" i="10" s="1"/>
  <c r="D66" i="10"/>
  <c r="E66" i="10" s="1"/>
  <c r="D63" i="10"/>
  <c r="E63" i="10" s="1"/>
  <c r="E62" i="10"/>
  <c r="D61" i="10"/>
  <c r="E61" i="10" s="1"/>
  <c r="D60" i="10"/>
  <c r="E60" i="10" s="1"/>
  <c r="D59" i="10"/>
  <c r="E59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1" i="7"/>
  <c r="D65" i="10"/>
  <c r="D77" i="10"/>
  <c r="E65" i="10" l="1"/>
  <c r="D73" i="10"/>
  <c r="E73" i="10" s="1"/>
  <c r="D64" i="10" l="1"/>
  <c r="E64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8" i="10"/>
  <c r="E58" i="10" s="1"/>
  <c r="E33" i="10"/>
  <c r="D23" i="10" l="1"/>
  <c r="E30" i="10"/>
  <c r="C24" i="9"/>
  <c r="E62" i="9"/>
  <c r="E61" i="9"/>
  <c r="E60" i="9"/>
  <c r="E59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0" i="10"/>
  <c r="C6" i="9"/>
  <c r="E8" i="10" l="1"/>
  <c r="E6" i="10"/>
  <c r="E21" i="9"/>
  <c r="E20" i="9"/>
  <c r="E19" i="9"/>
  <c r="D6" i="9"/>
  <c r="D63" i="9" s="1"/>
  <c r="E7" i="9"/>
  <c r="C63" i="9"/>
  <c r="E77" i="10" l="1"/>
  <c r="E63" i="9"/>
  <c r="E18" i="9"/>
  <c r="E24" i="9"/>
  <c r="E6" i="9"/>
  <c r="E7" i="10"/>
  <c r="E80" i="10" l="1"/>
  <c r="F87" i="7" l="1"/>
</calcChain>
</file>

<file path=xl/sharedStrings.xml><?xml version="1.0" encoding="utf-8"?>
<sst xmlns="http://schemas.openxmlformats.org/spreadsheetml/2006/main" count="675" uniqueCount="314">
  <si>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</si>
  <si>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</si>
  <si>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</si>
  <si>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</si>
  <si>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</si>
  <si>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</si>
  <si>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</si>
  <si>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</si>
  <si>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</si>
  <si>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</si>
  <si>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</si>
  <si>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</si>
  <si>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</si>
  <si>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</si>
  <si>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</si>
  <si>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</si>
  <si>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</si>
  <si>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</si>
  <si>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</si>
  <si>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</si>
  <si>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</si>
  <si>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</si>
  <si>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</si>
  <si>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</si>
  <si>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</si>
  <si>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</si>
  <si>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</si>
  <si>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</si>
  <si>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</si>
  <si>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</si>
  <si>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</si>
  <si>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</si>
  <si>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</si>
  <si>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</si>
  <si>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</si>
  <si>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</si>
  <si>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</si>
  <si>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</si>
  <si>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</si>
  <si>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</si>
  <si>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</si>
  <si>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</si>
  <si>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</si>
  <si>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</si>
  <si>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</si>
  <si>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</si>
  <si>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</si>
  <si>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</si>
  <si>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</si>
  <si>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</si>
  <si>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</si>
  <si>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</si>
  <si>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</si>
  <si>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</si>
  <si>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</si>
  <si>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</si>
  <si>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</si>
  <si>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</si>
  <si>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</si>
  <si>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</si>
  <si>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</si>
  <si>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</si>
  <si>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</si>
  <si>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</si>
  <si>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</si>
  <si>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</si>
  <si>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</si>
  <si>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</si>
  <si>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</si>
  <si>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</si>
  <si>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</si>
  <si>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</si>
  <si>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</si>
  <si>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</si>
  <si>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</si>
  <si>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</si>
  <si>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</si>
  <si>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</si>
  <si>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</si>
  <si>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</si>
  <si>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</si>
  <si>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</si>
  <si>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</si>
  <si>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</si>
  <si>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</si>
  <si>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</si>
  <si>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</si>
  <si>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</si>
  <si>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</si>
  <si>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</si>
  <si>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</si>
  <si>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</si>
  <si>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</si>
  <si>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</si>
  <si>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</si>
  <si>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</si>
  <si>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</si>
  <si>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</si>
  <si>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</si>
  <si>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</si>
  <si>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</si>
  <si>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</si>
  <si>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</si>
  <si>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</si>
  <si>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</si>
  <si>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</si>
  <si>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</si>
  <si>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</si>
  <si>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</si>
  <si>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</si>
  <si>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</si>
  <si>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</si>
  <si>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</si>
  <si>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</si>
  <si>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</si>
  <si>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</si>
  <si>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</si>
  <si>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</si>
  <si>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</si>
  <si>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</si>
  <si>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</si>
  <si>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</si>
  <si>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</si>
  <si>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</si>
  <si>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</si>
  <si>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</si>
  <si>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</si>
  <si>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</si>
  <si>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</si>
  <si>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</si>
  <si>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</si>
  <si>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</si>
  <si>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</si>
  <si>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</si>
  <si>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</si>
  <si>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</si>
  <si>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</si>
  <si>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</si>
  <si>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</si>
  <si>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</si>
  <si>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</si>
  <si>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</si>
  <si>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</si>
  <si>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</si>
  <si>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</si>
  <si>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</si>
  <si>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</si>
  <si>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</si>
  <si>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</si>
  <si>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</si>
  <si>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</si>
  <si>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</si>
  <si>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</si>
  <si>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</si>
  <si>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</si>
  <si>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</si>
  <si>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</si>
  <si>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</si>
  <si>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</si>
  <si>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</si>
  <si>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</si>
  <si>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</si>
  <si>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</si>
  <si>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</si>
  <si>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</si>
  <si>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</si>
  <si>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</si>
  <si>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</si>
  <si>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</si>
  <si>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</si>
  <si>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</si>
  <si>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</si>
  <si>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</si>
  <si>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</si>
  <si>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</si>
  <si>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</si>
  <si>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</si>
  <si>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</si>
  <si>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</si>
  <si>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</si>
  <si>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</si>
  <si>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</si>
  <si>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</si>
  <si>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</si>
  <si>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</si>
  <si>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</si>
  <si>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</si>
  <si>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</si>
  <si>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</si>
  <si>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</si>
  <si>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</si>
  <si>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</si>
  <si>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</si>
  <si>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</si>
  <si>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</si>
  <si>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</si>
  <si>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</si>
  <si>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</si>
  <si>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</si>
  <si>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</si>
  <si>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</si>
  <si>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</si>
  <si>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</si>
  <si>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</si>
  <si>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</si>
  <si>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</si>
  <si>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</si>
  <si>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</si>
  <si>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</si>
  <si>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</si>
  <si>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</si>
  <si>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</si>
  <si>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</si>
  <si>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</si>
  <si>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</si>
  <si>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</si>
  <si>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</si>
  <si>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</si>
  <si>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</si>
  <si>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</si>
  <si>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</si>
  <si>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</si>
  <si>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</si>
  <si>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</si>
  <si>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</si>
  <si>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</si>
  <si>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</si>
  <si>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</si>
  <si>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</si>
  <si>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</si>
  <si>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</si>
  <si>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</si>
  <si>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</si>
  <si>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</si>
  <si>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</si>
  <si>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</si>
  <si>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</si>
  <si>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</si>
  <si>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</si>
  <si>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</si>
  <si>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</si>
  <si>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</si>
  <si>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</si>
  <si>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</si>
  <si>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</si>
  <si>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</si>
  <si>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</si>
  <si>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</si>
  <si>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</si>
  <si>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</si>
  <si>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</si>
  <si>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</si>
  <si>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</si>
  <si>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</si>
  <si>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</si>
  <si>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</si>
  <si>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</si>
  <si>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</si>
  <si>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</si>
  <si>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</si>
  <si>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</si>
  <si>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</si>
  <si>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</si>
  <si>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</si>
  <si>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</si>
  <si>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</si>
  <si>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</si>
  <si>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</si>
  <si>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Գ. Տոնոյան</t>
  </si>
  <si>
    <t>Կ. Մելիքսեթյան</t>
  </si>
  <si>
    <t>Տպագրական ծառայությունների գծով</t>
  </si>
  <si>
    <t>Գազի պատասխանատուի անձնագիր</t>
  </si>
  <si>
    <t>Կրակմարիչների գծով</t>
  </si>
  <si>
    <t>Դահլիճի վարձակալության գծով</t>
  </si>
  <si>
    <t>Դուրսգրվող գույքի վերագնահատման գծով</t>
  </si>
  <si>
    <t>ՀԱՄԵՄԱՏԱԿԱՆ ՏԵՂԵԿԱՆՔ</t>
  </si>
  <si>
    <t xml:space="preserve"> «Ա. ԳԱԲՐԻԵԼՅԱՆԻ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</si>
  <si>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</si>
  <si>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</si>
  <si>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</si>
  <si>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</si>
  <si>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</si>
  <si>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</si>
  <si>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</si>
  <si>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</si>
  <si>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</si>
  <si>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</si>
  <si>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</si>
  <si>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</si>
  <si>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</si>
  <si>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</si>
  <si>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</si>
  <si>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Մեթոդիստ</t>
  </si>
  <si>
    <t>Պարուսույց</t>
  </si>
  <si>
    <t>Գրադարանավար</t>
  </si>
  <si>
    <t>Հավաքարար</t>
  </si>
  <si>
    <t>Դռնապան</t>
  </si>
  <si>
    <t>Գործիք  լարող</t>
  </si>
  <si>
    <t>Փականակագործ</t>
  </si>
  <si>
    <t>Պահակ</t>
  </si>
  <si>
    <t xml:space="preserve">Տնօրեն՝ </t>
  </si>
  <si>
    <t xml:space="preserve">Գլխավոր հաշվապահ՝ </t>
  </si>
  <si>
    <t>Կ.Տ.</t>
  </si>
  <si>
    <t>ԱՌԱՋԱՐԿՎՈՂ մեր կողմից</t>
  </si>
  <si>
    <t xml:space="preserve">Հավելված 1 </t>
  </si>
  <si>
    <t>_____. _____. 2025 թ.</t>
  </si>
  <si>
    <t>հ. __________- Ա որոշմամբ</t>
  </si>
  <si>
    <t xml:space="preserve"> «ԵՐԵՎԱՆԻ Ա.ԳԱԲՐԻԵԼՅԱՆԻ ԱՆՎԱՆ 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</si>
  <si>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</si>
  <si>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</si>
  <si>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Փոխտնօրեն</t>
  </si>
  <si>
    <t>Գործիք լարող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</si>
  <si>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</si>
  <si>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Ա.Գաբրիելյանի անվան արվեստի դպրոց»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</si>
</sst>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name val="Arial LatArm"/>
      <family val="2"/>
    </font>
    <font>
      <sz val="12"/>
      <name val="Arial Armenian"/>
      <family val="2"/>
    </font>
    <font>
      <b/>
      <sz val="10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6" fontId="27" fillId="0" borderId="10" xfId="20" applyNumberFormat="1" applyFont="1" applyBorder="1" applyAlignment="1" applyProtection="1">
      <alignment horizontal="center" vertical="center"/>
      <protection locked="0"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horizontal="center" vertical="center" wrapText="1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48" fillId="0" borderId="0" xfId="45" applyNumberFormat="1" applyFont="1" applyAlignment="1">
      <alignment vertical="center"/>
    </xf>
    <xf numFmtId="166" fontId="27" fillId="0" borderId="0" xfId="45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0" xfId="0" applyFont="1" applyFill="1" applyAlignment="1">
      <alignment horizontal="center" vertical="center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25" borderId="0" xfId="67" applyFont="1" applyFill="1" applyAlignment="1">
      <alignment horizontal="center" vertical="center"/>
    </xf>
    <xf numFmtId="168" fontId="31" fillId="25" borderId="0" xfId="67" applyNumberFormat="1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4" fontId="60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10" xfId="0" applyFont="1" applyBorder="1" applyAlignment="1">
      <alignment horizontal="center" vertical="center" wrapText="1"/>
    </xf>
    <xf numFmtId="0" fontId="31" fillId="0" borderId="0" xfId="19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19" applyFont="1" applyAlignment="1" applyProtection="1">
      <alignment horizontal="right" vertical="center"/>
      <protection locked="0"/>
    </xf>
    <xf numFmtId="0" fontId="31" fillId="0" borderId="0" xfId="19" applyFont="1" applyAlignment="1">
      <alignment horizontal="left" vertical="center"/>
    </xf>
    <xf numFmtId="0" fontId="61" fillId="0" borderId="0" xfId="19" applyFont="1" applyAlignment="1">
      <alignment horizontal="center" vertical="center"/>
    </xf>
    <xf numFmtId="0" fontId="28" fillId="0" borderId="0" xfId="51" applyFont="1" applyAlignment="1">
      <alignment horizontal="right"/>
    </xf>
    <xf numFmtId="0" fontId="62" fillId="0" borderId="0" xfId="19" applyFont="1" applyAlignment="1">
      <alignment horizontal="center" vertical="center"/>
    </xf>
    <xf numFmtId="0" fontId="31" fillId="0" borderId="0" xfId="19" applyFont="1"/>
    <xf numFmtId="0" fontId="31" fillId="0" borderId="0" xfId="19" applyFont="1" applyAlignment="1">
      <alignment horizontal="left"/>
    </xf>
    <xf numFmtId="0" fontId="31" fillId="0" borderId="0" xfId="19" applyFont="1" applyAlignment="1">
      <alignment horizontal="right" vertical="center" wrapText="1"/>
    </xf>
    <xf numFmtId="0" fontId="63" fillId="0" borderId="0" xfId="19" applyFont="1" applyAlignment="1">
      <alignment horizontal="center" vertical="center"/>
    </xf>
    <xf numFmtId="0" fontId="58" fillId="0" borderId="10" xfId="19" applyFont="1" applyBorder="1" applyAlignment="1">
      <alignment horizontal="center" vertical="center" wrapText="1"/>
    </xf>
    <xf numFmtId="0" fontId="64" fillId="0" borderId="0" xfId="19" applyFont="1" applyAlignment="1">
      <alignment horizontal="center" vertical="center"/>
    </xf>
    <xf numFmtId="0" fontId="31" fillId="0" borderId="10" xfId="19" applyFont="1" applyBorder="1" applyAlignment="1">
      <alignment horizontal="center" vertical="center" wrapText="1"/>
    </xf>
    <xf numFmtId="0" fontId="31" fillId="0" borderId="10" xfId="19" applyFont="1" applyBorder="1" applyAlignment="1">
      <alignment horizontal="justify" vertical="center" wrapText="1"/>
    </xf>
    <xf numFmtId="2" fontId="31" fillId="0" borderId="10" xfId="19" applyNumberFormat="1" applyFont="1" applyBorder="1" applyAlignment="1">
      <alignment horizontal="center" vertical="center" wrapText="1"/>
    </xf>
    <xf numFmtId="3" fontId="31" fillId="0" borderId="10" xfId="19" applyNumberFormat="1" applyFont="1" applyBorder="1" applyAlignment="1">
      <alignment horizontal="center" vertical="center" wrapText="1"/>
    </xf>
    <xf numFmtId="0" fontId="65" fillId="0" borderId="0" xfId="19" applyFont="1" applyAlignment="1">
      <alignment horizontal="center" vertical="center"/>
    </xf>
    <xf numFmtId="0" fontId="28" fillId="0" borderId="10" xfId="19" applyFont="1" applyBorder="1" applyAlignment="1">
      <alignment vertical="center" wrapText="1"/>
    </xf>
    <xf numFmtId="4" fontId="28" fillId="0" borderId="10" xfId="19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>
      <alignment horizontal="center" vertical="center" wrapText="1"/>
    </xf>
    <xf numFmtId="3" fontId="62" fillId="0" borderId="0" xfId="19" applyNumberFormat="1" applyFont="1" applyAlignment="1">
      <alignment horizontal="center" vertical="center"/>
    </xf>
    <xf numFmtId="166" fontId="62" fillId="0" borderId="0" xfId="19" applyNumberFormat="1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0" fontId="27" fillId="0" borderId="0" xfId="19" applyFont="1" applyAlignment="1">
      <alignment horizontal="left" vertical="center" wrapText="1"/>
    </xf>
    <xf numFmtId="1" fontId="27" fillId="0" borderId="0" xfId="19" applyNumberFormat="1" applyFont="1" applyAlignment="1">
      <alignment horizontal="center" vertical="center" wrapText="1"/>
    </xf>
    <xf numFmtId="166" fontId="27" fillId="0" borderId="0" xfId="19" applyNumberFormat="1" applyFont="1" applyAlignment="1">
      <alignment horizontal="center" vertical="center"/>
    </xf>
    <xf numFmtId="4" fontId="27" fillId="0" borderId="0" xfId="19" applyNumberFormat="1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19" applyFont="1" applyAlignment="1" applyProtection="1">
      <alignment vertical="center"/>
      <protection hidden="1"/>
    </xf>
    <xf numFmtId="0" fontId="28" fillId="0" borderId="0" xfId="19" applyFont="1" applyAlignment="1" applyProtection="1">
      <alignment horizontal="left" vertical="center"/>
      <protection hidden="1"/>
    </xf>
    <xf numFmtId="0" fontId="31" fillId="0" borderId="0" xfId="19" applyFont="1" applyAlignment="1" applyProtection="1">
      <alignment vertical="center"/>
      <protection locked="0"/>
    </xf>
    <xf numFmtId="0" fontId="31" fillId="0" borderId="0" xfId="19" applyFont="1" applyAlignment="1" applyProtection="1">
      <alignment horizontal="left" vertical="center"/>
      <protection hidden="1"/>
    </xf>
    <xf numFmtId="0" fontId="35" fillId="0" borderId="0" xfId="19" applyFont="1" applyAlignment="1" applyProtection="1">
      <alignment horizontal="center" vertical="center"/>
      <protection hidden="1"/>
    </xf>
    <xf numFmtId="0" fontId="27" fillId="0" borderId="0" xfId="19" applyFont="1" applyAlignment="1" applyProtection="1">
      <alignment horizontal="center" vertical="center"/>
      <protection hidden="1"/>
    </xf>
    <xf numFmtId="0" fontId="31" fillId="0" borderId="0" xfId="19" applyFont="1" applyAlignment="1" applyProtection="1">
      <alignment horizontal="center" vertical="center"/>
      <protection hidden="1"/>
    </xf>
    <xf numFmtId="0" fontId="62" fillId="0" borderId="0" xfId="19" applyFont="1" applyAlignment="1">
      <alignment horizontal="left" vertical="center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19" applyFont="1" applyAlignment="1">
      <alignment horizontal="center" vertical="center" wrapText="1"/>
    </xf>
    <xf numFmtId="0" fontId="33" fillId="0" borderId="0" xfId="19" applyFont="1" applyAlignment="1">
      <alignment horizontal="left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CA2D9C6C-E410-438A-983C-26F939BF32B2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MDNaMCMGCSqGSIb3DQEJBDEWBBTb2xg+qOeByDBn6jRfgeJ9RmblbzArBgsqhkiG9w0BCRACDDEcMBowGDAWBBRE5xMFRVajmd/v2Zzf5CvSbEm8HjANBgkqhkiG9w0BAQEFAASCAQA3EeKMS/NAUUQW0oKuI17TcWlprQKFb7nTEex0PtqdN47IvwGsn318LHQ4xCFT36b+Lh13k0l7TGTZbrhWLxJv13eXURYkbRcyD5anTDX8h6yjHvJum5SeFHHBKfPRX6zMKCnmjCgc8jR8XFuJ+10OTmr6p7fRXCJ2bldNjauE/b6jvQRRf8TLjG1GhxpJuXxRdnLP83Db0yezO8pTV1fTkmZW5oXDyB/j0zgt/3TFUJdZsjSFD7nAlIyVQeIwu5Jc+wvz4qjpe+i089zIlZ4vpchFX+aKYuLR7KrXPrF7yLv06+Le/AI7GoHK+7pIQLpdbed5eETzLO4CCl8U1t1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gAgAFAATQAAAAAAAAAAAAAAAAAAAAAAAAAAAAAAAAAAAAAAAAAAAAAAAAAAAAAAAAAAAAAAAAAAAAAAAAAAAAAAAAAAAAAAAAAAAAAAAAAAAAAAAAAAAAAAAAAAAAAAAADpBwQABQAZABEAE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2MDdaMCMGCSqGSIb3DQEJBDEWBBS9oFEOc34CnrIvd5k4uuFWMBS1TzArBgsqhkiG9w0BCRACDDEcMBowGDAWBBRE5xMFRVajmd/v2Zzf5CvSbEm8HjANBgkqhkiG9w0BAQEFAASCAQAlmCBZ42P51JYPoeBkuqUsFGcmo9Qarcb0yoBkVvDthy1WaxlxUgOvuBDJbBywgs7eGkCMWUqnfYF/S4F5/wIlEvBdJ+Zh4/P/82AgC4V9KRb3BX5u30FUXHm5u84Mda3ZW01uc+vfcpG/AYTX55Ci2uyZi018ecQbV6TPm2No8SFxwAwThnL3YWd0u/3tmnUpf/KtKpDyGCx3saMmfpmiM/I5dMgBISLG9FjHMazqfTSMCkECkDqC4c/QfPA5plpL2LLE6x5Gu6mCothxEtjOn8uJN2HhXVOKfENQ9WLUicWpSAVFjKJ+kBelDwWHqnLd+d39Cz+Piy9PHxkTQBR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92075</xdr:colOff>
          <xdr:row>77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505ACEE-B80C-7189-D39C-9DB41F2005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1235075</xdr:colOff>
          <xdr:row>93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513C659-C369-A777-4724-E95578C1E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1"/>
  <sheetViews>
    <sheetView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3" customWidth="1"/>
    <col min="5" max="5" width="3.42578125" style="433" customWidth="1"/>
    <col min="6" max="6" width="13.42578125" style="5" hidden="1" customWidth="1"/>
    <col min="7" max="7" width="10.2851562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1"/>
      <c r="D1" s="432" t="s">
        <v>165</v>
      </c>
      <c r="E1" s="461">
        <v>1</v>
      </c>
      <c r="F1" s="431"/>
    </row>
    <row r="2" spans="1:12">
      <c r="C2" s="431"/>
      <c r="D2" s="432" t="s">
        <v>21</v>
      </c>
      <c r="E2" s="432"/>
      <c r="F2" s="431"/>
    </row>
    <row r="3" spans="1:12">
      <c r="C3" s="431"/>
      <c r="D3" s="432" t="s">
        <v>22</v>
      </c>
      <c r="E3" s="432"/>
      <c r="F3" s="431"/>
    </row>
    <row r="4" spans="1:12" ht="18" customHeight="1">
      <c r="C4" s="132"/>
      <c r="D4" s="374" t="s">
        <v>227</v>
      </c>
      <c r="E4" s="374"/>
      <c r="F4" s="431"/>
    </row>
    <row r="5" spans="1:12" ht="18.75" customHeight="1">
      <c r="C5" s="132"/>
      <c r="D5" s="374" t="s">
        <v>163</v>
      </c>
      <c r="E5" s="374"/>
      <c r="F5" s="431"/>
    </row>
    <row r="6" spans="1:12" ht="24" customHeight="1">
      <c r="C6" s="132"/>
      <c r="D6" s="374"/>
      <c r="E6" s="374"/>
      <c r="F6" s="431"/>
    </row>
    <row r="7" spans="1:12">
      <c r="C7" s="433"/>
      <c r="D7" s="434"/>
      <c r="E7" s="434"/>
      <c r="F7" s="35"/>
    </row>
    <row r="8" spans="1:12" ht="18.75" customHeight="1">
      <c r="A8" s="599" t="s">
        <v>33</v>
      </c>
      <c r="B8" s="599"/>
      <c r="C8" s="599"/>
      <c r="D8" s="599"/>
      <c r="E8" s="435"/>
      <c r="F8" s="436"/>
    </row>
    <row r="9" spans="1:12" s="438" customFormat="1" ht="27" customHeight="1">
      <c r="A9" s="600" t="s">
        <v>313</v>
      </c>
      <c r="B9" s="600"/>
      <c r="C9" s="600"/>
      <c r="D9" s="600"/>
      <c r="E9" s="437"/>
    </row>
    <row r="10" spans="1:12" ht="18.75" customHeight="1">
      <c r="A10" s="601" t="s">
        <v>247</v>
      </c>
      <c r="B10" s="601"/>
      <c r="C10" s="601"/>
      <c r="D10" s="601"/>
      <c r="E10" s="241"/>
      <c r="F10" s="36"/>
      <c r="G10" s="37"/>
      <c r="H10" s="37"/>
      <c r="J10" s="37"/>
      <c r="K10" s="37"/>
      <c r="L10" s="37"/>
    </row>
    <row r="11" spans="1:12" ht="30" customHeight="1">
      <c r="A11" s="439"/>
      <c r="B11" s="439"/>
      <c r="C11" s="439"/>
      <c r="D11" s="440" t="s">
        <v>44</v>
      </c>
      <c r="E11" s="440"/>
      <c r="K11" s="2"/>
    </row>
    <row r="12" spans="1:12" ht="26.25" customHeight="1">
      <c r="A12" s="441" t="s">
        <v>7</v>
      </c>
      <c r="B12" s="603" t="s">
        <v>114</v>
      </c>
      <c r="C12" s="603"/>
      <c r="D12" s="442"/>
      <c r="E12" s="442"/>
    </row>
    <row r="13" spans="1:12">
      <c r="A13" s="92">
        <v>1</v>
      </c>
      <c r="B13" s="602" t="s">
        <v>107</v>
      </c>
      <c r="C13" s="602"/>
      <c r="D13" s="443">
        <f>+'Khmberi ev erekhaneri tiv'!I19+1714+61.5</f>
        <v>122849.5</v>
      </c>
      <c r="E13" s="443"/>
      <c r="F13" s="444"/>
    </row>
    <row r="14" spans="1:12">
      <c r="A14" s="92">
        <f>+A13+1</f>
        <v>2</v>
      </c>
      <c r="B14" s="602" t="s">
        <v>185</v>
      </c>
      <c r="C14" s="602"/>
      <c r="D14" s="181">
        <f>+Komunal!N20</f>
        <v>2.2000000000000002</v>
      </c>
      <c r="E14" s="181"/>
      <c r="F14" s="444"/>
      <c r="G14" s="515"/>
    </row>
    <row r="15" spans="1:12" ht="39" customHeight="1">
      <c r="A15" s="92">
        <f t="shared" ref="A15:A21" si="0">+A14+1</f>
        <v>3</v>
      </c>
      <c r="B15" s="604" t="s">
        <v>170</v>
      </c>
      <c r="C15" s="604"/>
      <c r="D15" s="181">
        <v>1961</v>
      </c>
      <c r="E15" s="181"/>
    </row>
    <row r="16" spans="1:12">
      <c r="A16" s="92">
        <v>4</v>
      </c>
      <c r="B16" s="604" t="s">
        <v>210</v>
      </c>
      <c r="C16" s="604"/>
      <c r="D16" s="181">
        <v>1209.5999999999999</v>
      </c>
      <c r="E16" s="181"/>
    </row>
    <row r="17" spans="1:25" s="445" customFormat="1">
      <c r="A17" s="92">
        <f t="shared" si="0"/>
        <v>5</v>
      </c>
      <c r="B17" s="602" t="s">
        <v>205</v>
      </c>
      <c r="C17" s="602"/>
      <c r="D17" s="181">
        <v>8350</v>
      </c>
      <c r="E17" s="181"/>
      <c r="F17" s="444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602" t="s">
        <v>45</v>
      </c>
      <c r="C18" s="602"/>
      <c r="D18" s="181"/>
      <c r="E18" s="181"/>
      <c r="F18" s="444"/>
    </row>
    <row r="19" spans="1:25" hidden="1">
      <c r="A19" s="92">
        <f t="shared" si="0"/>
        <v>7</v>
      </c>
      <c r="B19" s="602" t="s">
        <v>55</v>
      </c>
      <c r="C19" s="602"/>
      <c r="D19" s="443"/>
      <c r="E19" s="443"/>
    </row>
    <row r="20" spans="1:25" hidden="1">
      <c r="A20" s="92">
        <f t="shared" si="0"/>
        <v>8</v>
      </c>
      <c r="B20" s="602" t="s">
        <v>169</v>
      </c>
      <c r="C20" s="602"/>
      <c r="D20" s="181"/>
      <c r="E20" s="181"/>
    </row>
    <row r="21" spans="1:25" ht="19.5" hidden="1" customHeight="1">
      <c r="A21" s="92">
        <f t="shared" si="0"/>
        <v>9</v>
      </c>
      <c r="B21" s="602" t="s">
        <v>214</v>
      </c>
      <c r="C21" s="602"/>
      <c r="D21" s="443">
        <f>SUM(D22:D23)</f>
        <v>0</v>
      </c>
      <c r="E21" s="443"/>
    </row>
    <row r="22" spans="1:25" s="484" customFormat="1" ht="13.5" hidden="1">
      <c r="A22" s="481">
        <f>+A21+0.1</f>
        <v>9.1</v>
      </c>
      <c r="B22" s="598"/>
      <c r="C22" s="598"/>
      <c r="D22" s="486"/>
      <c r="E22" s="486"/>
    </row>
    <row r="23" spans="1:25" s="484" customFormat="1" ht="13.5" hidden="1">
      <c r="A23" s="481">
        <f>+A22+0.1</f>
        <v>9.1999999999999993</v>
      </c>
      <c r="B23" s="598"/>
      <c r="C23" s="598"/>
      <c r="D23" s="486"/>
      <c r="E23" s="486"/>
    </row>
    <row r="24" spans="1:25">
      <c r="A24" s="92">
        <v>6</v>
      </c>
      <c r="B24" s="602" t="s">
        <v>112</v>
      </c>
      <c r="C24" s="602"/>
      <c r="D24" s="443">
        <f>SUM(D25:D26)</f>
        <v>2110.9</v>
      </c>
      <c r="E24" s="443"/>
    </row>
    <row r="25" spans="1:25" s="485" customFormat="1" ht="13.5">
      <c r="A25" s="481">
        <f t="shared" ref="A25:A26" si="1">+A24+0.1</f>
        <v>6.1</v>
      </c>
      <c r="B25" s="605" t="s">
        <v>64</v>
      </c>
      <c r="C25" s="605"/>
      <c r="D25" s="482">
        <f>+D68</f>
        <v>2110.9</v>
      </c>
      <c r="E25" s="482"/>
      <c r="F25" s="483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1:25" s="485" customFormat="1" ht="13.5" hidden="1">
      <c r="A26" s="481">
        <f t="shared" si="1"/>
        <v>6.1999999999999993</v>
      </c>
      <c r="B26" s="605" t="s">
        <v>65</v>
      </c>
      <c r="C26" s="605"/>
      <c r="D26" s="486"/>
      <c r="E26" s="486"/>
      <c r="F26" s="483"/>
      <c r="G26" s="484"/>
      <c r="H26" s="484"/>
      <c r="I26" s="484"/>
      <c r="J26" s="484"/>
      <c r="K26" s="484"/>
      <c r="L26" s="484"/>
      <c r="M26" s="484"/>
      <c r="N26" s="484"/>
      <c r="O26" s="484"/>
    </row>
    <row r="27" spans="1:25">
      <c r="A27" s="92">
        <f>+A24+1</f>
        <v>7</v>
      </c>
      <c r="B27" s="602" t="s">
        <v>8</v>
      </c>
      <c r="C27" s="602"/>
      <c r="D27" s="181">
        <v>27</v>
      </c>
      <c r="E27" s="181"/>
    </row>
    <row r="28" spans="1:25" s="2" customFormat="1" hidden="1">
      <c r="A28" s="92">
        <f>+A27+1</f>
        <v>8</v>
      </c>
      <c r="B28" s="606"/>
      <c r="C28" s="606"/>
      <c r="D28" s="181"/>
      <c r="E28" s="181"/>
      <c r="F28" s="15"/>
    </row>
    <row r="29" spans="1:25" s="2" customFormat="1" hidden="1">
      <c r="A29" s="92">
        <f>+A28+1</f>
        <v>9</v>
      </c>
      <c r="B29" s="606"/>
      <c r="C29" s="606"/>
      <c r="D29" s="181"/>
      <c r="E29" s="181"/>
      <c r="F29" s="17"/>
    </row>
    <row r="30" spans="1:25" ht="24" customHeight="1">
      <c r="A30" s="441"/>
      <c r="B30" s="607" t="s">
        <v>261</v>
      </c>
      <c r="C30" s="607"/>
      <c r="D30" s="446">
        <f>SUM(D13:D14,D15:D21,D24,D27:D29)</f>
        <v>136510.19999999998</v>
      </c>
      <c r="E30" s="446"/>
    </row>
    <row r="31" spans="1:25" ht="15.75" customHeight="1">
      <c r="A31" s="433"/>
      <c r="B31" s="441"/>
      <c r="C31" s="447"/>
      <c r="D31" s="443"/>
      <c r="E31" s="443"/>
    </row>
    <row r="32" spans="1:25" ht="24.75" customHeight="1">
      <c r="A32" s="441" t="s">
        <v>9</v>
      </c>
      <c r="B32" s="603" t="s">
        <v>115</v>
      </c>
      <c r="C32" s="603"/>
      <c r="D32" s="448"/>
      <c r="E32" s="448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2" t="s">
        <v>10</v>
      </c>
      <c r="C33" s="602"/>
      <c r="D33" s="443">
        <f>+Ashkhatavardz!M9-'Dramakan hosqer'!F85-'Dramakan hosqer'!F86</f>
        <v>130859.2</v>
      </c>
      <c r="E33" s="443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5" customFormat="1" ht="13.5">
      <c r="A34" s="481">
        <f t="shared" ref="A34:A35" si="2">+A33+0.1</f>
        <v>1.1000000000000001</v>
      </c>
      <c r="B34" s="605" t="str">
        <f>+Ashkhatavardz!H6</f>
        <v>գեղագիտական ուսուցման գծով</v>
      </c>
      <c r="C34" s="605"/>
      <c r="D34" s="482">
        <f>+Ashkhatavardz!H7</f>
        <v>6513</v>
      </c>
      <c r="E34" s="482"/>
      <c r="F34" s="530"/>
      <c r="G34" s="484"/>
      <c r="H34" s="484"/>
      <c r="I34" s="484"/>
      <c r="J34" s="484"/>
      <c r="K34" s="484"/>
      <c r="L34" s="472"/>
      <c r="M34" s="484"/>
      <c r="N34" s="484"/>
      <c r="O34" s="484"/>
      <c r="P34" s="484"/>
      <c r="Q34" s="484"/>
      <c r="R34" s="484"/>
      <c r="S34" s="484"/>
      <c r="T34" s="484"/>
      <c r="U34" s="484"/>
      <c r="V34" s="484"/>
      <c r="W34" s="484"/>
      <c r="X34" s="484"/>
      <c r="Y34" s="484"/>
    </row>
    <row r="35" spans="1:25" s="485" customFormat="1" ht="13.5" hidden="1">
      <c r="A35" s="481">
        <f t="shared" si="2"/>
        <v>1.2000000000000002</v>
      </c>
      <c r="B35" s="605" t="s">
        <v>11</v>
      </c>
      <c r="C35" s="605"/>
      <c r="D35" s="482">
        <f>+Ashkhatavardz!L7-'Dramakan hosqer'!F86</f>
        <v>0</v>
      </c>
      <c r="E35" s="482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  <c r="Y35" s="484"/>
    </row>
    <row r="36" spans="1:25" s="485" customFormat="1" ht="13.5">
      <c r="A36" s="481">
        <v>1.2</v>
      </c>
      <c r="B36" s="605" t="s">
        <v>213</v>
      </c>
      <c r="C36" s="605"/>
      <c r="D36" s="482">
        <f>+Ashkhatavardz!J7</f>
        <v>1209.5999999999999</v>
      </c>
      <c r="E36" s="482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</row>
    <row r="37" spans="1:25">
      <c r="A37" s="92">
        <f>+A33+1</f>
        <v>2</v>
      </c>
      <c r="B37" s="602" t="s">
        <v>13</v>
      </c>
      <c r="C37" s="602"/>
      <c r="D37" s="443">
        <f>+Komunal!F27</f>
        <v>727.6</v>
      </c>
      <c r="E37" s="443"/>
      <c r="F37" s="449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02" t="s">
        <v>12</v>
      </c>
      <c r="C38" s="602"/>
      <c r="D38" s="443">
        <f>+Komunal!J27</f>
        <v>472.7</v>
      </c>
      <c r="E38" s="443"/>
      <c r="F38" s="449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602" t="s">
        <v>14</v>
      </c>
      <c r="C39" s="602"/>
      <c r="D39" s="443">
        <f>+Komunal!O27</f>
        <v>80.7</v>
      </c>
      <c r="E39" s="443"/>
      <c r="F39" s="449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02" t="s">
        <v>15</v>
      </c>
      <c r="C40" s="602"/>
      <c r="D40" s="181">
        <v>36.6</v>
      </c>
      <c r="E40" s="181"/>
    </row>
    <row r="41" spans="1:25">
      <c r="A41" s="92">
        <f t="shared" si="3"/>
        <v>6</v>
      </c>
      <c r="B41" s="602" t="s">
        <v>16</v>
      </c>
      <c r="C41" s="602"/>
      <c r="D41" s="181">
        <v>60</v>
      </c>
      <c r="E41" s="181"/>
    </row>
    <row r="42" spans="1:25">
      <c r="A42" s="92">
        <f t="shared" si="3"/>
        <v>7</v>
      </c>
      <c r="B42" s="602" t="s">
        <v>243</v>
      </c>
      <c r="C42" s="602"/>
      <c r="D42" s="450">
        <v>240</v>
      </c>
      <c r="E42" s="450"/>
    </row>
    <row r="43" spans="1:25" hidden="1">
      <c r="A43" s="92">
        <f>+A42+1</f>
        <v>8</v>
      </c>
      <c r="B43" s="602" t="s">
        <v>17</v>
      </c>
      <c r="C43" s="602"/>
      <c r="D43" s="181"/>
      <c r="E43" s="181"/>
      <c r="L43" s="66"/>
    </row>
    <row r="44" spans="1:25">
      <c r="A44" s="92">
        <v>8</v>
      </c>
      <c r="B44" s="602" t="s">
        <v>244</v>
      </c>
      <c r="C44" s="602"/>
      <c r="D44" s="181">
        <v>600</v>
      </c>
      <c r="E44" s="181"/>
      <c r="L44" s="451"/>
      <c r="M44" s="66"/>
      <c r="N44" s="452"/>
      <c r="O44" s="66"/>
      <c r="P44" s="453"/>
    </row>
    <row r="45" spans="1:25">
      <c r="A45" s="92">
        <f>+A44+1</f>
        <v>9</v>
      </c>
      <c r="B45" s="602" t="s">
        <v>66</v>
      </c>
      <c r="C45" s="602"/>
      <c r="D45" s="181">
        <v>100</v>
      </c>
      <c r="E45" s="181"/>
    </row>
    <row r="46" spans="1:25" hidden="1">
      <c r="A46" s="92">
        <f t="shared" ref="A46:A67" si="4">+A45+1</f>
        <v>10</v>
      </c>
      <c r="B46" s="602" t="s">
        <v>40</v>
      </c>
      <c r="C46" s="602"/>
      <c r="D46" s="181"/>
      <c r="E46" s="181"/>
    </row>
    <row r="47" spans="1:25">
      <c r="A47" s="92">
        <v>10</v>
      </c>
      <c r="B47" s="602" t="s">
        <v>109</v>
      </c>
      <c r="C47" s="602"/>
      <c r="D47" s="181">
        <v>20</v>
      </c>
      <c r="E47" s="181"/>
    </row>
    <row r="48" spans="1:25">
      <c r="A48" s="92">
        <f t="shared" si="4"/>
        <v>11</v>
      </c>
      <c r="B48" s="602" t="s">
        <v>110</v>
      </c>
      <c r="C48" s="602"/>
      <c r="D48" s="181">
        <v>50</v>
      </c>
      <c r="E48" s="181"/>
      <c r="G48" s="454"/>
    </row>
    <row r="49" spans="1:7">
      <c r="A49" s="92">
        <f t="shared" si="4"/>
        <v>12</v>
      </c>
      <c r="B49" s="602" t="s">
        <v>18</v>
      </c>
      <c r="C49" s="602"/>
      <c r="D49" s="181">
        <v>50</v>
      </c>
      <c r="E49" s="181"/>
      <c r="G49" s="454"/>
    </row>
    <row r="50" spans="1:7">
      <c r="A50" s="92">
        <f t="shared" si="4"/>
        <v>13</v>
      </c>
      <c r="B50" s="602" t="s">
        <v>19</v>
      </c>
      <c r="C50" s="602"/>
      <c r="D50" s="181">
        <v>63</v>
      </c>
      <c r="E50" s="181"/>
    </row>
    <row r="51" spans="1:7" hidden="1">
      <c r="A51" s="92">
        <f t="shared" si="4"/>
        <v>14</v>
      </c>
      <c r="B51" s="602" t="s">
        <v>59</v>
      </c>
      <c r="C51" s="602"/>
      <c r="D51" s="181"/>
      <c r="E51" s="181"/>
    </row>
    <row r="52" spans="1:7" hidden="1">
      <c r="A52" s="92">
        <f t="shared" si="4"/>
        <v>15</v>
      </c>
      <c r="B52" s="602" t="s">
        <v>46</v>
      </c>
      <c r="C52" s="602"/>
      <c r="D52" s="443">
        <f>+D19</f>
        <v>0</v>
      </c>
      <c r="E52" s="443"/>
    </row>
    <row r="53" spans="1:7">
      <c r="A53" s="92">
        <v>14</v>
      </c>
      <c r="B53" s="602" t="s">
        <v>37</v>
      </c>
      <c r="C53" s="602"/>
      <c r="D53" s="181">
        <v>135</v>
      </c>
      <c r="E53" s="181"/>
    </row>
    <row r="54" spans="1:7">
      <c r="A54" s="92">
        <v>15</v>
      </c>
      <c r="B54" s="602" t="s">
        <v>67</v>
      </c>
      <c r="C54" s="602"/>
      <c r="D54" s="181">
        <v>65</v>
      </c>
      <c r="E54" s="181"/>
    </row>
    <row r="55" spans="1:7">
      <c r="A55" s="92">
        <f t="shared" si="4"/>
        <v>16</v>
      </c>
      <c r="B55" s="602" t="s">
        <v>68</v>
      </c>
      <c r="C55" s="602"/>
      <c r="D55" s="181">
        <v>122</v>
      </c>
      <c r="E55" s="181"/>
    </row>
    <row r="56" spans="1:7">
      <c r="A56" s="92">
        <f t="shared" si="4"/>
        <v>17</v>
      </c>
      <c r="B56" s="602" t="s">
        <v>38</v>
      </c>
      <c r="C56" s="602"/>
      <c r="D56" s="181">
        <v>6</v>
      </c>
      <c r="E56" s="181"/>
    </row>
    <row r="57" spans="1:7" hidden="1">
      <c r="A57" s="92">
        <f t="shared" si="4"/>
        <v>18</v>
      </c>
      <c r="B57" s="602" t="s">
        <v>111</v>
      </c>
      <c r="C57" s="602"/>
      <c r="D57" s="181"/>
      <c r="E57" s="181"/>
    </row>
    <row r="58" spans="1:7" hidden="1">
      <c r="A58" s="92">
        <f t="shared" si="4"/>
        <v>19</v>
      </c>
      <c r="B58" s="602" t="s">
        <v>39</v>
      </c>
      <c r="C58" s="602"/>
      <c r="D58" s="181"/>
      <c r="E58" s="181"/>
    </row>
    <row r="59" spans="1:7" hidden="1">
      <c r="A59" s="92">
        <f t="shared" si="4"/>
        <v>20</v>
      </c>
      <c r="B59" s="602" t="s">
        <v>56</v>
      </c>
      <c r="C59" s="602"/>
      <c r="D59" s="181"/>
      <c r="E59" s="181"/>
    </row>
    <row r="60" spans="1:7">
      <c r="A60" s="92">
        <v>18</v>
      </c>
      <c r="B60" s="602" t="s">
        <v>245</v>
      </c>
      <c r="C60" s="602"/>
      <c r="D60" s="181">
        <v>100</v>
      </c>
      <c r="E60" s="181"/>
    </row>
    <row r="61" spans="1:7" hidden="1">
      <c r="A61" s="92">
        <f t="shared" si="4"/>
        <v>19</v>
      </c>
      <c r="B61" s="606" t="s">
        <v>206</v>
      </c>
      <c r="C61" s="606"/>
      <c r="D61" s="181"/>
      <c r="E61" s="181"/>
    </row>
    <row r="62" spans="1:7" s="5" customFormat="1">
      <c r="A62" s="92">
        <v>19</v>
      </c>
      <c r="B62" s="606" t="s">
        <v>270</v>
      </c>
      <c r="C62" s="606"/>
      <c r="D62" s="181">
        <v>70</v>
      </c>
      <c r="E62" s="181"/>
    </row>
    <row r="63" spans="1:7" s="5" customFormat="1">
      <c r="A63" s="92">
        <f t="shared" si="4"/>
        <v>20</v>
      </c>
      <c r="B63" s="606" t="s">
        <v>273</v>
      </c>
      <c r="C63" s="606"/>
      <c r="D63" s="181">
        <v>300</v>
      </c>
      <c r="E63" s="181"/>
    </row>
    <row r="64" spans="1:7" s="5" customFormat="1">
      <c r="A64" s="92">
        <v>21</v>
      </c>
      <c r="B64" s="606" t="s">
        <v>271</v>
      </c>
      <c r="C64" s="606"/>
      <c r="D64" s="181">
        <v>36</v>
      </c>
      <c r="E64" s="181"/>
    </row>
    <row r="65" spans="1:15" s="5" customFormat="1">
      <c r="A65" s="92">
        <v>22</v>
      </c>
      <c r="B65" s="104" t="s">
        <v>272</v>
      </c>
      <c r="C65" s="104"/>
      <c r="D65" s="181">
        <v>64</v>
      </c>
      <c r="E65" s="181"/>
    </row>
    <row r="66" spans="1:15" s="5" customFormat="1">
      <c r="A66" s="92">
        <v>23</v>
      </c>
      <c r="B66" s="606" t="s">
        <v>274</v>
      </c>
      <c r="C66" s="606"/>
      <c r="D66" s="181">
        <v>80</v>
      </c>
      <c r="E66" s="181"/>
      <c r="F66" s="39"/>
    </row>
    <row r="67" spans="1:15">
      <c r="A67" s="92">
        <f t="shared" si="4"/>
        <v>24</v>
      </c>
      <c r="B67" s="602" t="s">
        <v>20</v>
      </c>
      <c r="C67" s="602"/>
      <c r="D67" s="510">
        <v>2172.4</v>
      </c>
      <c r="E67" s="181"/>
    </row>
    <row r="68" spans="1:15" s="485" customFormat="1" ht="13.5">
      <c r="A68" s="481">
        <f t="shared" ref="A68" si="5">+A67+0.1</f>
        <v>24.1</v>
      </c>
      <c r="B68" s="605" t="s">
        <v>69</v>
      </c>
      <c r="C68" s="605"/>
      <c r="D68" s="511">
        <v>2110.9</v>
      </c>
      <c r="E68" s="486"/>
      <c r="F68" s="483"/>
      <c r="G68" s="484"/>
      <c r="H68" s="484"/>
      <c r="I68" s="484"/>
      <c r="J68" s="484"/>
      <c r="K68" s="484"/>
      <c r="L68" s="484"/>
      <c r="M68" s="484"/>
      <c r="N68" s="484"/>
      <c r="O68" s="484"/>
    </row>
    <row r="69" spans="1:15" hidden="1">
      <c r="A69" s="92">
        <f>+A67+1</f>
        <v>25</v>
      </c>
      <c r="B69" s="602" t="s">
        <v>70</v>
      </c>
      <c r="C69" s="602"/>
      <c r="D69" s="181"/>
      <c r="E69" s="181"/>
    </row>
    <row r="70" spans="1:15" s="456" customFormat="1" hidden="1">
      <c r="A70" s="92">
        <f>+A69+1</f>
        <v>26</v>
      </c>
      <c r="B70" s="602" t="s">
        <v>60</v>
      </c>
      <c r="C70" s="602"/>
      <c r="D70" s="181"/>
      <c r="E70" s="181"/>
      <c r="F70" s="455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23.25" customHeight="1">
      <c r="A71" s="457"/>
      <c r="B71" s="607" t="s">
        <v>262</v>
      </c>
      <c r="C71" s="607"/>
      <c r="D71" s="446">
        <f>SUM(D33,D37:D42,D43:D67,D69:D70)</f>
        <v>136510.20000000001</v>
      </c>
      <c r="E71" s="446"/>
      <c r="F71" s="458">
        <f>+D30-D71</f>
        <v>0</v>
      </c>
    </row>
    <row r="72" spans="1:15" ht="18.75" customHeight="1">
      <c r="B72" s="459"/>
      <c r="C72" s="7"/>
    </row>
    <row r="73" spans="1:15" s="5" customFormat="1" ht="26.25" hidden="1" customHeight="1">
      <c r="B73" s="90" t="s">
        <v>2</v>
      </c>
      <c r="C73" s="217" t="s">
        <v>268</v>
      </c>
      <c r="D73" s="13"/>
      <c r="E73" s="13"/>
    </row>
    <row r="74" spans="1:15" s="5" customFormat="1" ht="12.75" hidden="1" customHeight="1">
      <c r="B74" s="83"/>
      <c r="C74" s="361" t="s">
        <v>85</v>
      </c>
      <c r="D74" s="363"/>
      <c r="E74" s="363"/>
    </row>
    <row r="75" spans="1:15" s="5" customFormat="1" ht="27" hidden="1" customHeight="1">
      <c r="B75" s="90" t="s">
        <v>6</v>
      </c>
      <c r="C75" s="217" t="s">
        <v>269</v>
      </c>
      <c r="D75" s="13"/>
      <c r="E75" s="13"/>
    </row>
    <row r="76" spans="1:15" s="5" customFormat="1" ht="13.5" hidden="1" customHeight="1">
      <c r="C76" s="361" t="s">
        <v>85</v>
      </c>
      <c r="D76" s="363"/>
      <c r="E76" s="363"/>
    </row>
    <row r="77" spans="1:15" s="5" customFormat="1" hidden="1">
      <c r="B77" s="66" t="s">
        <v>166</v>
      </c>
      <c r="D77" s="35"/>
      <c r="E77" s="35"/>
    </row>
    <row r="78" spans="1:15" s="5" customFormat="1" ht="108" customHeight="1">
      <c r="B78" s="460" t="s">
        <v>177</v>
      </c>
      <c r="D78" s="243" t="s">
        <v>184</v>
      </c>
      <c r="E78" s="243"/>
      <c r="F78" s="35"/>
    </row>
    <row r="79" spans="1:15" s="5" customFormat="1" ht="40.5" customHeight="1">
      <c r="B79" s="189"/>
      <c r="C79" s="61"/>
      <c r="F79" s="35"/>
    </row>
    <row r="80" spans="1:15" s="5" customFormat="1">
      <c r="D80" s="35"/>
      <c r="E80" s="35"/>
    </row>
    <row r="81" spans="4:5" s="5" customFormat="1">
      <c r="D81" s="35"/>
      <c r="E81" s="35"/>
    </row>
  </sheetData>
  <sheetProtection formatCells="0" formatColumns="0" formatRows="0" insertColumns="0" insertRows="0" insertHyperlinks="0" deleteColumns="0" deleteRows="0" sort="0"/>
  <mergeCells count="61">
    <mergeCell ref="B71:C71"/>
    <mergeCell ref="B69:C69"/>
    <mergeCell ref="B70:C70"/>
    <mergeCell ref="B68:C68"/>
    <mergeCell ref="B61:C61"/>
    <mergeCell ref="B62:C62"/>
    <mergeCell ref="B63:C63"/>
    <mergeCell ref="B66:C66"/>
    <mergeCell ref="B67:C67"/>
    <mergeCell ref="B64:C64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95250</xdr:colOff>
                <xdr:row>77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6"/>
  <sheetViews>
    <sheetView tabSelected="1" view="pageBreakPreview" topLeftCell="A69" zoomScaleSheetLayoutView="100" workbookViewId="0">
      <selection activeCell="C94" sqref="C94:D94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2" t="s">
        <v>165</v>
      </c>
      <c r="G1" s="245">
        <f>+'Ekamut-caxs'!E1+1</f>
        <v>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3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3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4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4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4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0" t="s">
        <v>33</v>
      </c>
      <c r="B7" s="610"/>
      <c r="C7" s="610"/>
      <c r="D7" s="610"/>
      <c r="E7" s="610"/>
      <c r="F7" s="610"/>
      <c r="G7" s="366"/>
      <c r="H7" s="83"/>
      <c r="I7" s="35"/>
      <c r="J7" s="35"/>
      <c r="K7" s="35"/>
      <c r="L7" s="35"/>
      <c r="M7" s="58"/>
      <c r="N7" s="58"/>
      <c r="O7" s="58"/>
    </row>
    <row r="8" spans="1:15" s="375" customFormat="1" ht="29.25" customHeight="1">
      <c r="A8" s="611" t="str">
        <f>+'Ekamut-caxs'!A9</f>
        <v xml:space="preserve">«Երևանի Ա.Գաբրիելյանի անվան արվեստի դպրոց» ՀՈԱԿ-ի   </v>
      </c>
      <c r="B8" s="611"/>
      <c r="C8" s="611"/>
      <c r="D8" s="611"/>
      <c r="E8" s="611"/>
      <c r="F8" s="611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01" t="s">
        <v>248</v>
      </c>
      <c r="B9" s="601"/>
      <c r="C9" s="601"/>
      <c r="D9" s="601"/>
      <c r="E9" s="601"/>
      <c r="F9" s="601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7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1" t="s">
        <v>23</v>
      </c>
      <c r="C12" s="463" t="s">
        <v>260</v>
      </c>
      <c r="D12" s="462" t="s">
        <v>258</v>
      </c>
      <c r="E12" s="462" t="s">
        <v>259</v>
      </c>
      <c r="F12" s="65" t="s">
        <v>35</v>
      </c>
      <c r="G12" s="368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2" t="s">
        <v>24</v>
      </c>
      <c r="C13" s="500">
        <v>2542</v>
      </c>
      <c r="D13" s="500">
        <v>2542</v>
      </c>
      <c r="E13" s="500">
        <v>2542</v>
      </c>
      <c r="F13" s="203">
        <f>+'Dramakani hamematakan'!D6</f>
        <v>2542</v>
      </c>
      <c r="G13" s="369"/>
      <c r="H13" s="365">
        <f>+F13-F69</f>
        <v>2535.8000000000002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2" t="s">
        <v>73</v>
      </c>
      <c r="C14" s="203">
        <f t="shared" ref="C14:E14" si="0">SUM(C15:C22,C25:C28)</f>
        <v>26281.600000000002</v>
      </c>
      <c r="D14" s="203">
        <f t="shared" si="0"/>
        <v>58430.700000000004</v>
      </c>
      <c r="E14" s="203">
        <f t="shared" si="0"/>
        <v>89111.1</v>
      </c>
      <c r="F14" s="203">
        <f>SUM(F15:F22,F25:F28)</f>
        <v>134397.1</v>
      </c>
      <c r="G14" s="370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8" t="s">
        <v>107</v>
      </c>
      <c r="C15" s="501">
        <v>23063.200000000001</v>
      </c>
      <c r="D15" s="501">
        <v>51892.3</v>
      </c>
      <c r="E15" s="501">
        <v>80721.3</v>
      </c>
      <c r="F15" s="195">
        <f>+'Ekamut-caxs'!D13</f>
        <v>122849.5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9" t="s">
        <v>170</v>
      </c>
      <c r="C16" s="501">
        <v>404.3</v>
      </c>
      <c r="D16" s="501">
        <v>910.1</v>
      </c>
      <c r="E16" s="501">
        <v>1617.3</v>
      </c>
      <c r="F16" s="501">
        <v>1961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87" t="s">
        <v>210</v>
      </c>
      <c r="C17" s="501">
        <v>302.39999999999998</v>
      </c>
      <c r="D17" s="501">
        <v>604.79999999999995</v>
      </c>
      <c r="E17" s="501">
        <v>907.2</v>
      </c>
      <c r="F17" s="512">
        <v>1209.5999999999999</v>
      </c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f t="shared" si="1"/>
        <v>4</v>
      </c>
      <c r="B18" s="489" t="str">
        <f>+'Ekamut-caxs'!B17</f>
        <v>Վճարովի ծառայություններից (գեղագիտական ուսուցում)</v>
      </c>
      <c r="C18" s="501">
        <v>2505</v>
      </c>
      <c r="D18" s="501">
        <v>5010</v>
      </c>
      <c r="E18" s="501">
        <v>5845</v>
      </c>
      <c r="F18" s="501">
        <v>8350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8" t="s">
        <v>45</v>
      </c>
      <c r="C19" s="501"/>
      <c r="D19" s="501"/>
      <c r="E19" s="501"/>
      <c r="F19" s="501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8" t="s">
        <v>55</v>
      </c>
      <c r="C20" s="501"/>
      <c r="D20" s="501"/>
      <c r="E20" s="501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8" t="s">
        <v>169</v>
      </c>
      <c r="C21" s="501"/>
      <c r="D21" s="501"/>
      <c r="E21" s="501"/>
      <c r="F21" s="501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9" t="s">
        <v>214</v>
      </c>
      <c r="C22" s="501"/>
      <c r="D22" s="501"/>
      <c r="E22" s="501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3" customFormat="1" ht="17.25" hidden="1">
      <c r="A23" s="464">
        <f t="shared" ref="A23:A24" si="2">+A22+0.1</f>
        <v>8.1</v>
      </c>
      <c r="B23" s="490">
        <f>+'Ekamut-caxs'!B22</f>
        <v>0</v>
      </c>
      <c r="C23" s="501"/>
      <c r="D23" s="501"/>
      <c r="E23" s="501"/>
      <c r="F23" s="501"/>
      <c r="G23" s="466"/>
      <c r="H23" s="479"/>
      <c r="I23" s="480"/>
      <c r="J23" s="480"/>
      <c r="K23" s="480"/>
      <c r="L23" s="472"/>
    </row>
    <row r="24" spans="1:15" s="473" customFormat="1" ht="17.25" hidden="1">
      <c r="A24" s="464">
        <f t="shared" si="2"/>
        <v>8.1999999999999993</v>
      </c>
      <c r="B24" s="490">
        <f>+'Ekamut-caxs'!B23</f>
        <v>0</v>
      </c>
      <c r="C24" s="501"/>
      <c r="D24" s="501"/>
      <c r="E24" s="501"/>
      <c r="F24" s="501"/>
      <c r="G24" s="466"/>
      <c r="H24" s="479"/>
      <c r="I24" s="480"/>
      <c r="J24" s="480"/>
      <c r="K24" s="480"/>
      <c r="L24" s="472"/>
    </row>
    <row r="25" spans="1:15" s="57" customFormat="1" ht="17.25" hidden="1">
      <c r="A25" s="43">
        <v>5</v>
      </c>
      <c r="B25" s="488" t="s">
        <v>25</v>
      </c>
      <c r="C25" s="501"/>
      <c r="D25" s="501"/>
      <c r="E25" s="501"/>
      <c r="F25" s="501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88" t="s">
        <v>8</v>
      </c>
      <c r="C26" s="501">
        <v>6.7</v>
      </c>
      <c r="D26" s="501">
        <v>13.5</v>
      </c>
      <c r="E26" s="501">
        <v>20.3</v>
      </c>
      <c r="F26" s="501">
        <v>27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84"/>
      <c r="C27" s="501"/>
      <c r="D27" s="501"/>
      <c r="E27" s="501"/>
      <c r="F27" s="501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84"/>
      <c r="C28" s="501"/>
      <c r="D28" s="501"/>
      <c r="E28" s="501"/>
      <c r="F28" s="501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2" t="s">
        <v>74</v>
      </c>
      <c r="C29" s="203">
        <f t="shared" ref="C29:E29" si="4">C30+C71+C84</f>
        <v>28485.983333333334</v>
      </c>
      <c r="D29" s="203">
        <f t="shared" si="4"/>
        <v>60758.899999999994</v>
      </c>
      <c r="E29" s="203">
        <f t="shared" si="4"/>
        <v>91644.5</v>
      </c>
      <c r="F29" s="203">
        <f>F30+F71+F84</f>
        <v>136939.10000000003</v>
      </c>
      <c r="G29" s="370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2" t="s">
        <v>51</v>
      </c>
      <c r="C30" s="203">
        <f t="shared" ref="C30:E30" si="5">SUM(C31,C35:C40,C41:C65,C69:C70)</f>
        <v>28485.983333333334</v>
      </c>
      <c r="D30" s="203">
        <f t="shared" si="5"/>
        <v>60758.899999999994</v>
      </c>
      <c r="E30" s="203">
        <f t="shared" si="5"/>
        <v>91644.5</v>
      </c>
      <c r="F30" s="203">
        <f>SUM(F31,F35:F40,F41:F65,F69:F70)</f>
        <v>134341.90000000002</v>
      </c>
      <c r="G30" s="370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8" t="s">
        <v>10</v>
      </c>
      <c r="C31" s="501">
        <f>33007.9/3*2.5</f>
        <v>27506.583333333332</v>
      </c>
      <c r="D31" s="501">
        <f>66116.5-7500</f>
        <v>58616.5</v>
      </c>
      <c r="E31" s="501">
        <v>88970.9</v>
      </c>
      <c r="F31" s="195">
        <f>+'Ekamut-caxs'!D33</f>
        <v>130859.2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9" customFormat="1" ht="14.25">
      <c r="A32" s="464">
        <f t="shared" ref="A32:A33" si="6">+A31+0.1</f>
        <v>1.1000000000000001</v>
      </c>
      <c r="B32" s="490" t="s">
        <v>108</v>
      </c>
      <c r="C32" s="552">
        <v>1628</v>
      </c>
      <c r="D32" s="552">
        <v>3256.5</v>
      </c>
      <c r="E32" s="552">
        <v>4884.8</v>
      </c>
      <c r="F32" s="465">
        <f>+Ashkhatavardz!H7</f>
        <v>6513</v>
      </c>
      <c r="G32" s="466"/>
      <c r="H32" s="467"/>
      <c r="I32" s="468"/>
      <c r="J32" s="468"/>
      <c r="K32" s="468"/>
      <c r="L32" s="468"/>
    </row>
    <row r="33" spans="1:15" s="469" customFormat="1" ht="17.25" hidden="1">
      <c r="A33" s="464">
        <f t="shared" si="6"/>
        <v>1.2000000000000002</v>
      </c>
      <c r="B33" s="490" t="s">
        <v>11</v>
      </c>
      <c r="C33" s="553"/>
      <c r="D33" s="553"/>
      <c r="E33" s="553"/>
      <c r="F33" s="465">
        <f>+Ashkhatavardz!L7</f>
        <v>0</v>
      </c>
      <c r="G33" s="466"/>
      <c r="H33" s="470"/>
      <c r="I33" s="468"/>
      <c r="J33" s="468"/>
      <c r="K33" s="468"/>
      <c r="L33" s="468"/>
    </row>
    <row r="34" spans="1:15" s="469" customFormat="1" ht="14.25">
      <c r="A34" s="464">
        <v>1.2</v>
      </c>
      <c r="B34" s="490" t="str">
        <f>+'Ekamut-caxs'!B36</f>
        <v>կամավոր ատեստավորման գծով լրավճար</v>
      </c>
      <c r="C34" s="552">
        <v>302.39999999999998</v>
      </c>
      <c r="D34" s="552">
        <v>604.79999999999995</v>
      </c>
      <c r="E34" s="552">
        <v>907.2</v>
      </c>
      <c r="F34" s="465">
        <f>+Ashkhatavardz!J7</f>
        <v>1209.5999999999999</v>
      </c>
      <c r="G34" s="466"/>
      <c r="H34" s="470"/>
      <c r="I34" s="468"/>
      <c r="J34" s="468"/>
      <c r="K34" s="468"/>
      <c r="L34" s="468"/>
    </row>
    <row r="35" spans="1:15" s="74" customFormat="1" ht="17.25">
      <c r="A35" s="43">
        <f>+A31+1</f>
        <v>2</v>
      </c>
      <c r="B35" s="488" t="s">
        <v>13</v>
      </c>
      <c r="C35" s="501">
        <v>433.9</v>
      </c>
      <c r="D35" s="501">
        <v>434.6</v>
      </c>
      <c r="E35" s="501">
        <v>434.6</v>
      </c>
      <c r="F35" s="195">
        <f>+'Ekamut-caxs'!D37</f>
        <v>727.6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8" t="s">
        <v>12</v>
      </c>
      <c r="C36" s="501">
        <v>118.2</v>
      </c>
      <c r="D36" s="501">
        <v>236.4</v>
      </c>
      <c r="E36" s="501">
        <v>354.5</v>
      </c>
      <c r="F36" s="195">
        <f>+'Ekamut-caxs'!D38</f>
        <v>472.7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8" t="s">
        <v>14</v>
      </c>
      <c r="C37" s="501">
        <v>20</v>
      </c>
      <c r="D37" s="501">
        <v>40</v>
      </c>
      <c r="E37" s="501">
        <v>60</v>
      </c>
      <c r="F37" s="194">
        <f>+Komunal!M27</f>
        <v>78.599999999999994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8" t="s">
        <v>15</v>
      </c>
      <c r="C38" s="501">
        <v>9.1</v>
      </c>
      <c r="D38" s="501">
        <v>18.2</v>
      </c>
      <c r="E38" s="501">
        <v>27.3</v>
      </c>
      <c r="F38" s="195">
        <f>+'Ekamut-caxs'!D40</f>
        <v>36.6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8" t="s">
        <v>16</v>
      </c>
      <c r="C39" s="501">
        <v>15</v>
      </c>
      <c r="D39" s="501">
        <v>30</v>
      </c>
      <c r="E39" s="501">
        <v>45</v>
      </c>
      <c r="F39" s="195">
        <f>+'Ekamut-caxs'!D41</f>
        <v>60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8" t="s">
        <v>243</v>
      </c>
      <c r="C40" s="501">
        <v>60</v>
      </c>
      <c r="D40" s="501">
        <v>120</v>
      </c>
      <c r="E40" s="501">
        <v>180</v>
      </c>
      <c r="F40" s="195">
        <f>+'Ekamut-caxs'!D42</f>
        <v>240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88" t="s">
        <v>17</v>
      </c>
      <c r="C41" s="501"/>
      <c r="D41" s="501"/>
      <c r="E41" s="501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93" t="s">
        <v>244</v>
      </c>
      <c r="C42" s="501">
        <v>200</v>
      </c>
      <c r="D42" s="501">
        <v>400</v>
      </c>
      <c r="E42" s="501">
        <v>450</v>
      </c>
      <c r="F42" s="194">
        <f>+'Ekamut-caxs'!D44</f>
        <v>600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89" t="s">
        <v>66</v>
      </c>
      <c r="C43" s="501">
        <v>0</v>
      </c>
      <c r="D43" s="501">
        <v>100</v>
      </c>
      <c r="E43" s="501">
        <v>100</v>
      </c>
      <c r="F43" s="194">
        <f>+'Ekamut-caxs'!D45</f>
        <v>100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5" si="8">+A43+1</f>
        <v>10</v>
      </c>
      <c r="B44" s="488" t="s">
        <v>40</v>
      </c>
      <c r="C44" s="501"/>
      <c r="D44" s="501"/>
      <c r="E44" s="501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v>10</v>
      </c>
      <c r="B45" s="488" t="s">
        <v>109</v>
      </c>
      <c r="C45" s="501">
        <v>0</v>
      </c>
      <c r="D45" s="501">
        <v>0</v>
      </c>
      <c r="E45" s="501">
        <v>20</v>
      </c>
      <c r="F45" s="195">
        <f>+'Ekamut-caxs'!D47</f>
        <v>20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v>11</v>
      </c>
      <c r="B46" s="488" t="s">
        <v>110</v>
      </c>
      <c r="C46" s="501">
        <v>0</v>
      </c>
      <c r="D46" s="501">
        <v>0</v>
      </c>
      <c r="E46" s="501">
        <v>0</v>
      </c>
      <c r="F46" s="195">
        <f>+'Ekamut-caxs'!D48</f>
        <v>50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f t="shared" si="8"/>
        <v>12</v>
      </c>
      <c r="B47" s="488" t="s">
        <v>18</v>
      </c>
      <c r="C47" s="501">
        <v>0</v>
      </c>
      <c r="D47" s="501">
        <v>50</v>
      </c>
      <c r="E47" s="501">
        <v>50</v>
      </c>
      <c r="F47" s="195">
        <f>+'Ekamut-caxs'!D49</f>
        <v>50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13</v>
      </c>
      <c r="B48" s="488" t="s">
        <v>19</v>
      </c>
      <c r="C48" s="501">
        <v>0</v>
      </c>
      <c r="D48" s="501">
        <v>0</v>
      </c>
      <c r="E48" s="501">
        <v>63</v>
      </c>
      <c r="F48" s="195">
        <f>+'Ekamut-caxs'!D50</f>
        <v>63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14</v>
      </c>
      <c r="B49" s="488" t="s">
        <v>59</v>
      </c>
      <c r="C49" s="501"/>
      <c r="D49" s="501"/>
      <c r="E49" s="501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15</v>
      </c>
      <c r="B50" s="489" t="s">
        <v>46</v>
      </c>
      <c r="C50" s="501"/>
      <c r="D50" s="501"/>
      <c r="E50" s="501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14</v>
      </c>
      <c r="B51" s="488" t="s">
        <v>37</v>
      </c>
      <c r="C51" s="501">
        <v>0</v>
      </c>
      <c r="D51" s="501">
        <v>135</v>
      </c>
      <c r="E51" s="501">
        <v>135</v>
      </c>
      <c r="F51" s="195">
        <f>+'Ekamut-caxs'!D53</f>
        <v>135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15</v>
      </c>
      <c r="B52" s="489" t="s">
        <v>67</v>
      </c>
      <c r="C52" s="501">
        <v>20</v>
      </c>
      <c r="D52" s="501">
        <v>35</v>
      </c>
      <c r="E52" s="501">
        <v>50</v>
      </c>
      <c r="F52" s="195">
        <f>+'Ekamut-caxs'!D54</f>
        <v>65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16</v>
      </c>
      <c r="B53" s="489" t="s">
        <v>68</v>
      </c>
      <c r="C53" s="501">
        <v>0</v>
      </c>
      <c r="D53" s="501">
        <v>0</v>
      </c>
      <c r="E53" s="501"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17</v>
      </c>
      <c r="B54" s="488" t="s">
        <v>38</v>
      </c>
      <c r="C54" s="501">
        <v>3</v>
      </c>
      <c r="D54" s="501">
        <v>3</v>
      </c>
      <c r="E54" s="501">
        <v>6</v>
      </c>
      <c r="F54" s="195">
        <f>+'Ekamut-caxs'!D56</f>
        <v>6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18</v>
      </c>
      <c r="B55" s="488" t="s">
        <v>111</v>
      </c>
      <c r="C55" s="501"/>
      <c r="D55" s="501"/>
      <c r="E55" s="501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19</v>
      </c>
      <c r="B56" s="488" t="s">
        <v>39</v>
      </c>
      <c r="C56" s="501"/>
      <c r="D56" s="501"/>
      <c r="E56" s="501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20</v>
      </c>
      <c r="B57" s="488" t="s">
        <v>56</v>
      </c>
      <c r="C57" s="501"/>
      <c r="D57" s="501"/>
      <c r="E57" s="501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18</v>
      </c>
      <c r="B58" s="487" t="s">
        <v>245</v>
      </c>
      <c r="C58" s="501">
        <v>0</v>
      </c>
      <c r="D58" s="501">
        <v>100</v>
      </c>
      <c r="E58" s="501">
        <v>100</v>
      </c>
      <c r="F58" s="195">
        <f>+'Ekamut-caxs'!D60</f>
        <v>100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19</v>
      </c>
      <c r="B59" s="384" t="s">
        <v>206</v>
      </c>
      <c r="C59" s="501"/>
      <c r="D59" s="501"/>
      <c r="E59" s="501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19</v>
      </c>
      <c r="B60" s="384" t="s">
        <v>270</v>
      </c>
      <c r="C60" s="501">
        <v>30</v>
      </c>
      <c r="D60" s="501">
        <v>70</v>
      </c>
      <c r="E60" s="501">
        <v>70</v>
      </c>
      <c r="F60" s="194">
        <f>+'Ekamut-caxs'!D62</f>
        <v>70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8"/>
        <v>20</v>
      </c>
      <c r="B61" s="384" t="s">
        <v>273</v>
      </c>
      <c r="C61" s="501">
        <v>0</v>
      </c>
      <c r="D61" s="501">
        <v>300</v>
      </c>
      <c r="E61" s="501">
        <v>300</v>
      </c>
      <c r="F61" s="194">
        <f>+'Ekamut-caxs'!D63</f>
        <v>300</v>
      </c>
      <c r="G61" s="242"/>
      <c r="H61" s="89"/>
      <c r="I61" s="49"/>
      <c r="J61" s="49"/>
      <c r="K61" s="49"/>
      <c r="L61" s="38"/>
    </row>
    <row r="62" spans="1:15" s="50" customFormat="1" ht="17.25">
      <c r="A62" s="43">
        <v>21</v>
      </c>
      <c r="B62" s="384" t="s">
        <v>271</v>
      </c>
      <c r="C62" s="501">
        <v>0</v>
      </c>
      <c r="D62" s="501">
        <v>0</v>
      </c>
      <c r="E62" s="501">
        <v>36</v>
      </c>
      <c r="F62" s="194">
        <v>36</v>
      </c>
      <c r="G62" s="242"/>
      <c r="H62" s="89"/>
      <c r="I62" s="49"/>
      <c r="J62" s="49"/>
      <c r="K62" s="49"/>
      <c r="L62" s="38"/>
    </row>
    <row r="63" spans="1:15" s="50" customFormat="1" ht="17.25">
      <c r="A63" s="43">
        <v>22</v>
      </c>
      <c r="B63" s="384" t="s">
        <v>272</v>
      </c>
      <c r="C63" s="501">
        <v>64</v>
      </c>
      <c r="D63" s="501">
        <v>64</v>
      </c>
      <c r="E63" s="501">
        <v>64</v>
      </c>
      <c r="F63" s="194">
        <v>64</v>
      </c>
      <c r="G63" s="242"/>
      <c r="H63" s="89"/>
      <c r="I63" s="49"/>
      <c r="J63" s="49"/>
      <c r="K63" s="49"/>
      <c r="L63" s="38"/>
    </row>
    <row r="64" spans="1:15" s="50" customFormat="1" ht="17.25">
      <c r="A64" s="43">
        <v>23</v>
      </c>
      <c r="B64" s="384" t="s">
        <v>274</v>
      </c>
      <c r="C64" s="501"/>
      <c r="D64" s="501"/>
      <c r="E64" s="501"/>
      <c r="F64" s="194">
        <f>+'Ekamut-caxs'!D66</f>
        <v>80</v>
      </c>
      <c r="G64" s="242"/>
      <c r="H64" s="89"/>
      <c r="I64" s="49"/>
      <c r="J64" s="49"/>
      <c r="K64" s="49"/>
      <c r="L64" s="38"/>
    </row>
    <row r="65" spans="1:15" s="74" customFormat="1" ht="39" hidden="1" customHeight="1">
      <c r="A65" s="43">
        <f t="shared" si="8"/>
        <v>24</v>
      </c>
      <c r="B65" s="489" t="s">
        <v>27</v>
      </c>
      <c r="C65" s="195">
        <f t="shared" ref="C65:E65" si="9">SUM(C66:C68)</f>
        <v>0</v>
      </c>
      <c r="D65" s="195">
        <f t="shared" si="9"/>
        <v>0</v>
      </c>
      <c r="E65" s="195">
        <f t="shared" si="9"/>
        <v>0</v>
      </c>
      <c r="F65" s="195">
        <f>SUM(F66:F68)</f>
        <v>0</v>
      </c>
      <c r="G65" s="242"/>
      <c r="H65" s="88"/>
      <c r="I65" s="49"/>
      <c r="J65" s="49"/>
      <c r="K65" s="49"/>
      <c r="L65" s="49"/>
      <c r="M65" s="73"/>
      <c r="N65" s="73"/>
      <c r="O65" s="73"/>
    </row>
    <row r="66" spans="1:15" s="473" customFormat="1" hidden="1">
      <c r="A66" s="464">
        <f>+A65+0.1</f>
        <v>24.1</v>
      </c>
      <c r="B66" s="490" t="s">
        <v>28</v>
      </c>
      <c r="C66" s="502"/>
      <c r="D66" s="502"/>
      <c r="E66" s="502"/>
      <c r="F66" s="503"/>
      <c r="G66" s="466"/>
      <c r="H66" s="471"/>
      <c r="I66" s="472"/>
      <c r="J66" s="472"/>
      <c r="K66" s="472"/>
      <c r="L66" s="472"/>
    </row>
    <row r="67" spans="1:15" s="473" customFormat="1" hidden="1">
      <c r="A67" s="464">
        <f t="shared" ref="A67:A68" si="10">+A66+0.1</f>
        <v>24.200000000000003</v>
      </c>
      <c r="B67" s="490" t="s">
        <v>41</v>
      </c>
      <c r="C67" s="502"/>
      <c r="D67" s="502"/>
      <c r="E67" s="502"/>
      <c r="F67" s="503"/>
      <c r="G67" s="466"/>
      <c r="H67" s="471"/>
      <c r="I67" s="472"/>
      <c r="J67" s="472"/>
      <c r="K67" s="472"/>
      <c r="L67" s="472"/>
    </row>
    <row r="68" spans="1:15" s="475" customFormat="1" ht="16.5" hidden="1" customHeight="1">
      <c r="A68" s="464">
        <f t="shared" si="10"/>
        <v>24.300000000000004</v>
      </c>
      <c r="B68" s="495" t="s">
        <v>75</v>
      </c>
      <c r="C68" s="502"/>
      <c r="D68" s="502"/>
      <c r="E68" s="502"/>
      <c r="F68" s="474"/>
      <c r="G68" s="466"/>
      <c r="H68" s="471"/>
      <c r="I68" s="472"/>
      <c r="J68" s="472"/>
      <c r="K68" s="472"/>
      <c r="L68" s="472"/>
      <c r="M68" s="473"/>
      <c r="N68" s="473"/>
      <c r="O68" s="473"/>
    </row>
    <row r="69" spans="1:15" s="74" customFormat="1" ht="17.25">
      <c r="A69" s="43">
        <v>24</v>
      </c>
      <c r="B69" s="488" t="s">
        <v>29</v>
      </c>
      <c r="C69" s="501">
        <v>6.2</v>
      </c>
      <c r="D69" s="501">
        <v>6.2</v>
      </c>
      <c r="E69" s="501">
        <v>6.2</v>
      </c>
      <c r="F69" s="501">
        <v>6.2</v>
      </c>
      <c r="G69" s="242"/>
      <c r="H69" s="88"/>
      <c r="I69" s="49"/>
      <c r="J69" s="49"/>
      <c r="K69" s="49"/>
      <c r="L69" s="49"/>
      <c r="M69" s="73"/>
      <c r="N69" s="73"/>
      <c r="O69" s="73"/>
    </row>
    <row r="70" spans="1:15" s="74" customFormat="1" ht="17.25" hidden="1">
      <c r="A70" s="43">
        <f>+A69+1</f>
        <v>25</v>
      </c>
      <c r="B70" s="488" t="s">
        <v>76</v>
      </c>
      <c r="C70" s="502"/>
      <c r="D70" s="502"/>
      <c r="E70" s="502"/>
      <c r="F70" s="502"/>
      <c r="G70" s="242"/>
      <c r="H70" s="88" t="s">
        <v>253</v>
      </c>
      <c r="I70" s="49"/>
      <c r="J70" s="49"/>
      <c r="K70" s="49"/>
      <c r="L70" s="49"/>
      <c r="M70" s="73"/>
      <c r="N70" s="73"/>
      <c r="O70" s="73"/>
    </row>
    <row r="71" spans="1:15" s="62" customFormat="1" ht="17.25" hidden="1">
      <c r="A71" s="34" t="s">
        <v>49</v>
      </c>
      <c r="B71" s="494" t="s">
        <v>52</v>
      </c>
      <c r="C71" s="203">
        <f t="shared" ref="C71:E71" si="11">C72+C80</f>
        <v>0</v>
      </c>
      <c r="D71" s="203">
        <f t="shared" si="11"/>
        <v>0</v>
      </c>
      <c r="E71" s="203">
        <f t="shared" si="11"/>
        <v>0</v>
      </c>
      <c r="F71" s="203">
        <f>F72+F80</f>
        <v>0</v>
      </c>
      <c r="G71" s="370"/>
      <c r="H71" s="90"/>
      <c r="I71" s="80"/>
      <c r="J71" s="80"/>
      <c r="K71" s="80"/>
      <c r="L71" s="80"/>
      <c r="M71" s="61"/>
      <c r="N71" s="61"/>
      <c r="O71" s="61"/>
    </row>
    <row r="72" spans="1:15" s="72" customFormat="1" ht="17.25" hidden="1">
      <c r="A72" s="53">
        <v>1</v>
      </c>
      <c r="B72" s="488" t="s">
        <v>81</v>
      </c>
      <c r="C72" s="195">
        <f t="shared" ref="C72:E72" si="12">SUM(C73:C79)</f>
        <v>0</v>
      </c>
      <c r="D72" s="195">
        <f t="shared" si="12"/>
        <v>0</v>
      </c>
      <c r="E72" s="195">
        <f t="shared" si="12"/>
        <v>0</v>
      </c>
      <c r="F72" s="195">
        <f>SUM(F73:F79)</f>
        <v>0</v>
      </c>
      <c r="G72" s="242"/>
      <c r="H72" s="87"/>
      <c r="I72" s="79"/>
      <c r="J72" s="79"/>
      <c r="K72" s="79"/>
      <c r="L72" s="79"/>
      <c r="M72" s="71"/>
      <c r="N72" s="71"/>
      <c r="O72" s="71"/>
    </row>
    <row r="73" spans="1:15" s="477" customFormat="1" ht="14.25" hidden="1">
      <c r="A73" s="476">
        <f>+A72+0.1</f>
        <v>1.1000000000000001</v>
      </c>
      <c r="B73" s="495" t="s">
        <v>77</v>
      </c>
      <c r="C73" s="502"/>
      <c r="D73" s="502"/>
      <c r="E73" s="502"/>
      <c r="F73" s="503"/>
      <c r="G73" s="466"/>
      <c r="H73" s="470"/>
      <c r="I73" s="468"/>
      <c r="J73" s="468"/>
      <c r="K73" s="468"/>
      <c r="L73" s="468"/>
      <c r="M73" s="469"/>
      <c r="N73" s="469"/>
      <c r="O73" s="469"/>
    </row>
    <row r="74" spans="1:15" s="477" customFormat="1" ht="14.25" hidden="1">
      <c r="A74" s="476">
        <f t="shared" ref="A74:A79" si="13">+A73+0.1</f>
        <v>1.2000000000000002</v>
      </c>
      <c r="B74" s="495" t="s">
        <v>78</v>
      </c>
      <c r="C74" s="502"/>
      <c r="D74" s="502"/>
      <c r="E74" s="502"/>
      <c r="F74" s="503"/>
      <c r="G74" s="466"/>
      <c r="H74" s="470"/>
      <c r="I74" s="468"/>
      <c r="J74" s="468"/>
      <c r="K74" s="468"/>
      <c r="L74" s="468"/>
      <c r="M74" s="469"/>
      <c r="N74" s="469"/>
      <c r="O74" s="469"/>
    </row>
    <row r="75" spans="1:15" s="477" customFormat="1" ht="14.25" hidden="1">
      <c r="A75" s="476">
        <f t="shared" si="13"/>
        <v>1.3000000000000003</v>
      </c>
      <c r="B75" s="495" t="s">
        <v>79</v>
      </c>
      <c r="C75" s="502"/>
      <c r="D75" s="502"/>
      <c r="E75" s="502"/>
      <c r="F75" s="503"/>
      <c r="G75" s="466"/>
      <c r="H75" s="470"/>
      <c r="I75" s="468"/>
      <c r="J75" s="468"/>
      <c r="K75" s="468"/>
      <c r="L75" s="468"/>
      <c r="M75" s="469"/>
      <c r="N75" s="469"/>
      <c r="O75" s="469"/>
    </row>
    <row r="76" spans="1:15" s="477" customFormat="1" ht="14.25" hidden="1">
      <c r="A76" s="476">
        <f t="shared" si="13"/>
        <v>1.4000000000000004</v>
      </c>
      <c r="B76" s="495" t="s">
        <v>172</v>
      </c>
      <c r="C76" s="502"/>
      <c r="D76" s="502"/>
      <c r="E76" s="502"/>
      <c r="F76" s="503"/>
      <c r="G76" s="466"/>
      <c r="H76" s="470"/>
      <c r="I76" s="468"/>
      <c r="J76" s="468"/>
      <c r="K76" s="468"/>
      <c r="L76" s="468"/>
      <c r="M76" s="469"/>
      <c r="N76" s="469"/>
      <c r="O76" s="469"/>
    </row>
    <row r="77" spans="1:15" s="477" customFormat="1" ht="14.25" hidden="1">
      <c r="A77" s="476">
        <f t="shared" si="13"/>
        <v>1.5000000000000004</v>
      </c>
      <c r="B77" s="495" t="s">
        <v>57</v>
      </c>
      <c r="C77" s="502"/>
      <c r="D77" s="502"/>
      <c r="E77" s="502"/>
      <c r="F77" s="503"/>
      <c r="G77" s="466"/>
      <c r="H77" s="470"/>
      <c r="I77" s="468"/>
      <c r="J77" s="468"/>
      <c r="K77" s="468"/>
      <c r="L77" s="468"/>
      <c r="M77" s="469"/>
      <c r="N77" s="469"/>
      <c r="O77" s="469"/>
    </row>
    <row r="78" spans="1:15" s="469" customFormat="1" ht="14.25" hidden="1">
      <c r="A78" s="476">
        <f t="shared" si="13"/>
        <v>1.6000000000000005</v>
      </c>
      <c r="B78" s="490" t="s">
        <v>58</v>
      </c>
      <c r="C78" s="502"/>
      <c r="D78" s="502"/>
      <c r="E78" s="502"/>
      <c r="F78" s="503"/>
      <c r="G78" s="466"/>
      <c r="H78" s="470"/>
      <c r="I78" s="468"/>
      <c r="J78" s="468"/>
      <c r="K78" s="468"/>
      <c r="L78" s="468"/>
    </row>
    <row r="79" spans="1:15" s="469" customFormat="1" ht="14.25" hidden="1">
      <c r="A79" s="476">
        <f t="shared" si="13"/>
        <v>1.7000000000000006</v>
      </c>
      <c r="B79" s="490"/>
      <c r="C79" s="502"/>
      <c r="D79" s="502"/>
      <c r="E79" s="502"/>
      <c r="F79" s="503"/>
      <c r="G79" s="466"/>
      <c r="H79" s="478" t="s">
        <v>256</v>
      </c>
      <c r="I79" s="468"/>
      <c r="J79" s="468"/>
      <c r="K79" s="468"/>
      <c r="L79" s="468"/>
    </row>
    <row r="80" spans="1:15" s="72" customFormat="1" ht="51" hidden="1" customHeight="1">
      <c r="A80" s="53">
        <v>2</v>
      </c>
      <c r="B80" s="489" t="s">
        <v>257</v>
      </c>
      <c r="C80" s="195">
        <f t="shared" ref="C80:E80" si="14">SUM(C81:C83)</f>
        <v>0</v>
      </c>
      <c r="D80" s="195">
        <f t="shared" si="14"/>
        <v>0</v>
      </c>
      <c r="E80" s="195">
        <f t="shared" si="14"/>
        <v>0</v>
      </c>
      <c r="F80" s="195">
        <f>SUM(F81:F83)</f>
        <v>0</v>
      </c>
      <c r="G80" s="242"/>
      <c r="H80" s="87"/>
      <c r="I80" s="79"/>
      <c r="J80" s="79"/>
      <c r="K80" s="79"/>
      <c r="L80" s="79"/>
      <c r="M80" s="71"/>
      <c r="N80" s="71"/>
      <c r="O80" s="71"/>
    </row>
    <row r="81" spans="1:15" s="477" customFormat="1" ht="14.25" hidden="1">
      <c r="A81" s="476">
        <f t="shared" ref="A81:A83" si="15">+A80+0.1</f>
        <v>2.1</v>
      </c>
      <c r="B81" s="495" t="s">
        <v>54</v>
      </c>
      <c r="C81" s="502"/>
      <c r="D81" s="502"/>
      <c r="E81" s="502"/>
      <c r="F81" s="503"/>
      <c r="G81" s="466"/>
      <c r="H81" s="470"/>
      <c r="I81" s="468"/>
      <c r="J81" s="468"/>
      <c r="K81" s="468"/>
      <c r="L81" s="468"/>
      <c r="M81" s="469"/>
      <c r="N81" s="469"/>
      <c r="O81" s="469"/>
    </row>
    <row r="82" spans="1:15" s="477" customFormat="1" ht="14.25" hidden="1">
      <c r="A82" s="476">
        <f t="shared" si="15"/>
        <v>2.2000000000000002</v>
      </c>
      <c r="B82" s="495" t="s">
        <v>53</v>
      </c>
      <c r="C82" s="502"/>
      <c r="D82" s="502"/>
      <c r="E82" s="502"/>
      <c r="F82" s="503"/>
      <c r="G82" s="466"/>
      <c r="H82" s="470"/>
      <c r="I82" s="468"/>
      <c r="J82" s="468"/>
      <c r="K82" s="468"/>
      <c r="L82" s="468"/>
      <c r="M82" s="469"/>
      <c r="N82" s="469"/>
      <c r="O82" s="469"/>
    </row>
    <row r="83" spans="1:15" s="477" customFormat="1" ht="14.25" hidden="1">
      <c r="A83" s="476">
        <f t="shared" si="15"/>
        <v>2.3000000000000003</v>
      </c>
      <c r="B83" s="495" t="s">
        <v>42</v>
      </c>
      <c r="C83" s="502"/>
      <c r="D83" s="502"/>
      <c r="E83" s="502"/>
      <c r="F83" s="503"/>
      <c r="G83" s="466"/>
      <c r="H83" s="470"/>
      <c r="I83" s="468"/>
      <c r="J83" s="468"/>
      <c r="K83" s="468"/>
      <c r="L83" s="468"/>
      <c r="M83" s="469"/>
      <c r="N83" s="469"/>
      <c r="O83" s="469"/>
    </row>
    <row r="84" spans="1:15" s="62" customFormat="1" ht="39.75" customHeight="1">
      <c r="A84" s="34" t="s">
        <v>50</v>
      </c>
      <c r="B84" s="492" t="s">
        <v>120</v>
      </c>
      <c r="C84" s="203">
        <f t="shared" ref="C84:E84" si="16">SUM(C85:C86)</f>
        <v>0</v>
      </c>
      <c r="D84" s="203">
        <f t="shared" si="16"/>
        <v>0</v>
      </c>
      <c r="E84" s="203">
        <f t="shared" si="16"/>
        <v>0</v>
      </c>
      <c r="F84" s="203">
        <f>SUM(F85:F86)</f>
        <v>2597.1999999999998</v>
      </c>
      <c r="G84" s="370"/>
      <c r="H84" s="90"/>
      <c r="I84" s="80"/>
      <c r="J84" s="80"/>
      <c r="K84" s="80"/>
      <c r="L84" s="80"/>
      <c r="M84" s="61"/>
      <c r="N84" s="61"/>
      <c r="O84" s="61"/>
    </row>
    <row r="85" spans="1:15" s="61" customFormat="1" ht="17.25">
      <c r="A85" s="550">
        <v>1</v>
      </c>
      <c r="B85" s="384" t="s">
        <v>254</v>
      </c>
      <c r="C85" s="501"/>
      <c r="D85" s="501"/>
      <c r="E85" s="501"/>
      <c r="F85" s="551">
        <v>2597.1999999999998</v>
      </c>
      <c r="G85" s="242"/>
      <c r="H85" s="90"/>
      <c r="I85" s="80"/>
      <c r="J85" s="80"/>
      <c r="K85" s="80"/>
      <c r="L85" s="80"/>
    </row>
    <row r="86" spans="1:15" s="71" customFormat="1" ht="17.25" hidden="1">
      <c r="A86" s="53">
        <v>2</v>
      </c>
      <c r="B86" s="384" t="s">
        <v>255</v>
      </c>
      <c r="C86" s="502"/>
      <c r="D86" s="502"/>
      <c r="E86" s="502"/>
      <c r="F86" s="503"/>
      <c r="G86" s="242"/>
      <c r="H86" s="82"/>
      <c r="I86" s="79"/>
      <c r="J86" s="79"/>
      <c r="K86" s="79"/>
      <c r="L86" s="79"/>
    </row>
    <row r="87" spans="1:15" s="76" customFormat="1" ht="36.75" customHeight="1">
      <c r="A87" s="10" t="s">
        <v>30</v>
      </c>
      <c r="B87" s="492" t="s">
        <v>31</v>
      </c>
      <c r="C87" s="203">
        <f t="shared" ref="C87:E87" si="17">C13+C14-C29</f>
        <v>337.61666666666861</v>
      </c>
      <c r="D87" s="203">
        <f t="shared" si="17"/>
        <v>213.80000000001019</v>
      </c>
      <c r="E87" s="203">
        <f t="shared" si="17"/>
        <v>8.6000000000058208</v>
      </c>
      <c r="F87" s="203">
        <f>F13+F14-F29</f>
        <v>0</v>
      </c>
      <c r="G87" s="371"/>
      <c r="H87" s="608"/>
      <c r="I87" s="609"/>
      <c r="J87" s="212"/>
      <c r="K87" s="212"/>
      <c r="L87" s="181"/>
      <c r="M87" s="75"/>
      <c r="N87" s="75"/>
      <c r="O87" s="75"/>
    </row>
    <row r="88" spans="1:15" s="61" customFormat="1" ht="45" customHeight="1">
      <c r="A88" s="358"/>
      <c r="B88" s="359"/>
      <c r="C88" s="359"/>
      <c r="D88" s="359"/>
      <c r="E88" s="359"/>
      <c r="H88" s="90"/>
      <c r="I88" s="80"/>
      <c r="J88" s="80"/>
      <c r="K88" s="80"/>
      <c r="L88" s="80"/>
    </row>
    <row r="89" spans="1:15" s="5" customFormat="1" ht="21.75" hidden="1" customHeight="1">
      <c r="B89" s="360" t="s">
        <v>2</v>
      </c>
      <c r="C89" s="360"/>
      <c r="D89" s="360"/>
      <c r="E89" s="360"/>
      <c r="F89" s="217" t="str">
        <f>+'Ekamut-caxs'!C73</f>
        <v>Գ. Տոնոյան</v>
      </c>
      <c r="G89" s="80"/>
      <c r="H89" s="13"/>
      <c r="I89" s="35"/>
      <c r="J89" s="35"/>
      <c r="K89" s="35"/>
      <c r="L89" s="35"/>
    </row>
    <row r="90" spans="1:15" s="2" customFormat="1" ht="13.5" hidden="1" customHeight="1">
      <c r="A90" s="5"/>
      <c r="B90" s="5" t="s">
        <v>4</v>
      </c>
      <c r="C90" s="5"/>
      <c r="D90" s="5"/>
      <c r="E90" s="5"/>
      <c r="F90" s="361" t="s">
        <v>85</v>
      </c>
      <c r="G90" s="362"/>
      <c r="H90" s="363"/>
      <c r="I90" s="66"/>
      <c r="J90" s="66"/>
      <c r="K90" s="66"/>
      <c r="L90" s="66"/>
    </row>
    <row r="91" spans="1:15" s="2" customFormat="1" ht="22.5" hidden="1" customHeight="1">
      <c r="B91" s="13" t="s">
        <v>6</v>
      </c>
      <c r="C91" s="13"/>
      <c r="D91" s="13"/>
      <c r="E91" s="13"/>
      <c r="F91" s="219" t="str">
        <f>+'Ekamut-caxs'!C75</f>
        <v>Կ. Մելիքսեթյան</v>
      </c>
      <c r="G91" s="243"/>
      <c r="H91" s="61"/>
      <c r="I91" s="66"/>
      <c r="J91" s="66"/>
      <c r="K91" s="66"/>
      <c r="L91" s="66"/>
    </row>
    <row r="92" spans="1:15" s="2" customFormat="1" ht="12" hidden="1" customHeight="1">
      <c r="F92" s="361" t="s">
        <v>85</v>
      </c>
      <c r="G92" s="362"/>
      <c r="H92" s="363"/>
      <c r="I92" s="66"/>
      <c r="J92" s="66"/>
      <c r="K92" s="66"/>
      <c r="L92" s="66"/>
    </row>
    <row r="93" spans="1:15" s="2" customFormat="1" hidden="1">
      <c r="B93" s="66" t="s">
        <v>158</v>
      </c>
      <c r="C93" s="66"/>
      <c r="D93" s="66"/>
      <c r="E93" s="66"/>
      <c r="F93" s="63"/>
      <c r="G93" s="63"/>
      <c r="H93" s="63"/>
      <c r="I93" s="66"/>
      <c r="J93" s="66"/>
      <c r="K93" s="66"/>
      <c r="L93" s="66"/>
    </row>
    <row r="94" spans="1:15" s="35" customFormat="1" ht="111" customHeight="1">
      <c r="B94" s="460" t="str">
        <f>+'Ekamut-caxs'!B78</f>
        <v>ԵՐԵՎԱՆԻ ՔԱՂԱՔԱՊԵՏ՝</v>
      </c>
      <c r="C94" s="612"/>
      <c r="D94" s="612"/>
      <c r="E94" s="36"/>
      <c r="F94" s="597" t="str">
        <f>+'Ekamut-caxs'!D78</f>
        <v>ՏԻԳՐԱՆ ԱՎԻՆՅԱՆ</v>
      </c>
      <c r="G94" s="80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7:I87"/>
    <mergeCell ref="A7:F7"/>
    <mergeCell ref="A9:F9"/>
    <mergeCell ref="A8:F8"/>
    <mergeCell ref="C94:D94"/>
  </mergeCells>
  <pageMargins left="0.15748031496063" right="0.196850393700787" top="0.23622047244094499" bottom="0.25" header="0.15748031496063" footer="0.18"/>
  <pageSetup paperSize="9" scale="60" orientation="portrait" r:id="rId1"/>
  <headerFooter alignWithMargins="0"/>
  <ignoredErrors>
    <ignoredError sqref="F87 F52:F53 F71 F44:F50 F84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1238250</xdr:colOff>
                <xdr:row>93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6" zoomScaleSheetLayoutView="100" workbookViewId="0">
      <selection activeCell="C66" sqref="C66"/>
    </sheetView>
  </sheetViews>
  <sheetFormatPr defaultColWidth="9.140625" defaultRowHeight="13.5"/>
  <cols>
    <col min="1" max="1" width="7.140625" style="20" customWidth="1"/>
    <col min="2" max="2" width="54.7109375" style="16" customWidth="1"/>
    <col min="3" max="3" width="14.28515625" style="16" customWidth="1"/>
    <col min="4" max="4" width="15" style="16" customWidth="1"/>
    <col min="5" max="5" width="13.42578125" style="16" customWidth="1"/>
    <col min="6" max="6" width="26.5703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13" t="s">
        <v>47</v>
      </c>
      <c r="B1" s="613"/>
      <c r="C1" s="613"/>
      <c r="D1" s="613"/>
      <c r="E1" s="613"/>
      <c r="F1" s="613"/>
    </row>
    <row r="2" spans="1:18" s="18" customFormat="1" ht="25.5" customHeight="1">
      <c r="A2" s="611" t="str">
        <f>+'Ekamut-caxs'!A9</f>
        <v xml:space="preserve">«Երևանի Ա.Գաբրիելյանի անվան արվեստի դպրոց» ՀՈԱԿ-ի   </v>
      </c>
      <c r="B2" s="611"/>
      <c r="C2" s="611"/>
      <c r="D2" s="611"/>
      <c r="E2" s="611"/>
      <c r="F2" s="61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12" t="s">
        <v>228</v>
      </c>
      <c r="B3" s="612"/>
      <c r="C3" s="612"/>
      <c r="D3" s="612"/>
      <c r="E3" s="612"/>
      <c r="F3" s="61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105072.4</v>
      </c>
      <c r="D6" s="215">
        <f>SUM(D7:D18,D21:D23)</f>
        <v>136510.19999999998</v>
      </c>
      <c r="E6" s="344">
        <f t="shared" ref="E6:E63" si="0">D6-C6</f>
        <v>31437.799999999988</v>
      </c>
      <c r="F6" s="239"/>
      <c r="G6" s="602"/>
      <c r="H6" s="6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90301.3</v>
      </c>
      <c r="D7" s="207">
        <f>+'Ekamut-caxs'!D13</f>
        <v>122849.5</v>
      </c>
      <c r="E7" s="345">
        <f t="shared" si="0"/>
        <v>32548.199999999997</v>
      </c>
      <c r="F7" s="206"/>
      <c r="G7" s="602"/>
      <c r="H7" s="602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1.75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2.2000000000000002</v>
      </c>
      <c r="E8" s="207">
        <f t="shared" si="0"/>
        <v>2.2000000000000002</v>
      </c>
      <c r="F8" s="206"/>
      <c r="G8" s="604"/>
      <c r="H8" s="604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6" t="s">
        <v>170</v>
      </c>
      <c r="C9" s="206">
        <v>1961</v>
      </c>
      <c r="D9" s="207">
        <f>+'Ekamut-caxs'!D15</f>
        <v>1961</v>
      </c>
      <c r="E9" s="207">
        <f>D9-C9</f>
        <v>0</v>
      </c>
      <c r="F9" s="206"/>
      <c r="G9" s="604"/>
      <c r="H9" s="604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1" customHeight="1">
      <c r="A10" s="43">
        <v>4</v>
      </c>
      <c r="B10" s="306" t="s">
        <v>211</v>
      </c>
      <c r="C10" s="206">
        <v>655</v>
      </c>
      <c r="D10" s="207">
        <f>+'Ekamut-caxs'!D16</f>
        <v>1209.5999999999999</v>
      </c>
      <c r="E10" s="207">
        <f>D10-C10</f>
        <v>554.59999999999991</v>
      </c>
      <c r="F10" s="206"/>
      <c r="G10" s="602"/>
      <c r="H10" s="602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>
        <v>9427.4</v>
      </c>
      <c r="D11" s="207">
        <f>+'Ekamut-caxs'!D17</f>
        <v>8350</v>
      </c>
      <c r="E11" s="207">
        <f t="shared" ref="E11:E17" si="1">D11-C11</f>
        <v>-1077.3999999999996</v>
      </c>
      <c r="F11" s="206"/>
      <c r="G11" s="602"/>
      <c r="H11" s="602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602"/>
      <c r="H12" s="602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602"/>
      <c r="H13" s="602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602"/>
      <c r="H14" s="602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5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616"/>
      <c r="H15" s="616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5"/>
      <c r="C16" s="208"/>
      <c r="D16" s="207">
        <f>+'Ekamut-caxs'!D22</f>
        <v>0</v>
      </c>
      <c r="E16" s="207">
        <f t="shared" si="1"/>
        <v>0</v>
      </c>
      <c r="F16" s="206"/>
      <c r="G16" s="354"/>
      <c r="H16" s="354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5"/>
      <c r="C17" s="208"/>
      <c r="D17" s="207">
        <f>+'Ekamut-caxs'!D23</f>
        <v>0</v>
      </c>
      <c r="E17" s="207">
        <f t="shared" si="1"/>
        <v>0</v>
      </c>
      <c r="F17" s="206"/>
      <c r="G17" s="354"/>
      <c r="H17" s="354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2701</v>
      </c>
      <c r="D18" s="207">
        <f>+'Ekamut-caxs'!D24</f>
        <v>2110.9</v>
      </c>
      <c r="E18" s="207">
        <f t="shared" si="0"/>
        <v>-590.09999999999991</v>
      </c>
      <c r="F18" s="206"/>
      <c r="G18" s="616"/>
      <c r="H18" s="616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6">
        <v>10.1</v>
      </c>
      <c r="B19" s="26" t="s">
        <v>64</v>
      </c>
      <c r="C19" s="182">
        <v>2701</v>
      </c>
      <c r="D19" s="183">
        <f>+'Ekamut-caxs'!D25</f>
        <v>2110.9</v>
      </c>
      <c r="E19" s="183">
        <f t="shared" si="0"/>
        <v>-590.09999999999991</v>
      </c>
      <c r="F19" s="184"/>
      <c r="G19" s="602"/>
      <c r="H19" s="602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606"/>
      <c r="H20" s="606"/>
    </row>
    <row r="21" spans="1:18" s="40" customFormat="1" ht="18.75" customHeight="1">
      <c r="A21" s="43">
        <v>11</v>
      </c>
      <c r="B21" s="198" t="s">
        <v>8</v>
      </c>
      <c r="C21" s="208">
        <v>26.7</v>
      </c>
      <c r="D21" s="207">
        <f>+'Ekamut-caxs'!D27</f>
        <v>27</v>
      </c>
      <c r="E21" s="207">
        <f t="shared" si="0"/>
        <v>0.30000000000000071</v>
      </c>
      <c r="F21" s="206"/>
      <c r="G21" s="606"/>
      <c r="H21" s="60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SUM(C25,C29:C34,C35:C59,C61:C62)</f>
        <v>105072.40000000001</v>
      </c>
      <c r="D24" s="216">
        <f>SUM(D25,D29:D34,D35:D59,D61:D62)</f>
        <v>136510.20000000001</v>
      </c>
      <c r="E24" s="344">
        <f t="shared" si="0"/>
        <v>31437.800000000003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99456.1</v>
      </c>
      <c r="D25" s="210">
        <f>+'Ekamut-caxs'!D33</f>
        <v>130859.2</v>
      </c>
      <c r="E25" s="207">
        <f t="shared" si="0"/>
        <v>31403.099999999991</v>
      </c>
      <c r="F25" s="206"/>
      <c r="G25" s="602"/>
      <c r="H25" s="602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4" customFormat="1" ht="18" customHeight="1">
      <c r="A26" s="421">
        <v>1.1000000000000001</v>
      </c>
      <c r="B26" s="422" t="s">
        <v>108</v>
      </c>
      <c r="C26" s="423">
        <v>6957</v>
      </c>
      <c r="D26" s="424">
        <f>+'Ekamut-caxs'!D34</f>
        <v>6513</v>
      </c>
      <c r="E26" s="425">
        <f>D26-C26</f>
        <v>-444</v>
      </c>
      <c r="F26" s="426"/>
      <c r="G26" s="617"/>
      <c r="H26" s="617"/>
      <c r="I26" s="427"/>
      <c r="J26" s="427"/>
      <c r="K26" s="427"/>
      <c r="L26" s="427"/>
      <c r="M26" s="427"/>
      <c r="N26" s="427"/>
      <c r="O26" s="427"/>
      <c r="P26" s="427"/>
      <c r="Q26" s="427"/>
      <c r="R26" s="427"/>
    </row>
    <row r="27" spans="1:18" s="414" customFormat="1" ht="18" customHeight="1">
      <c r="A27" s="421">
        <v>1.2</v>
      </c>
      <c r="B27" s="422" t="s">
        <v>11</v>
      </c>
      <c r="C27" s="423">
        <v>624</v>
      </c>
      <c r="D27" s="424">
        <f>+'Ekamut-caxs'!D35</f>
        <v>0</v>
      </c>
      <c r="E27" s="425">
        <f>D27-C27</f>
        <v>-624</v>
      </c>
      <c r="F27" s="426"/>
      <c r="G27" s="617"/>
      <c r="H27" s="617"/>
      <c r="I27" s="427"/>
      <c r="J27" s="427"/>
      <c r="K27" s="427"/>
      <c r="L27" s="427"/>
      <c r="M27" s="427"/>
      <c r="N27" s="427"/>
      <c r="O27" s="427"/>
      <c r="P27" s="427"/>
      <c r="Q27" s="427"/>
      <c r="R27" s="427"/>
    </row>
    <row r="28" spans="1:18" s="414" customFormat="1" ht="18" customHeight="1">
      <c r="A28" s="421">
        <v>1.3</v>
      </c>
      <c r="B28" s="422" t="str">
        <f>+'Ekamut-caxs'!B36</f>
        <v>կամավոր ատեստավորման գծով լրավճար</v>
      </c>
      <c r="C28" s="423">
        <v>655</v>
      </c>
      <c r="D28" s="424">
        <f>+'Ekamut-caxs'!D36</f>
        <v>1209.5999999999999</v>
      </c>
      <c r="E28" s="425">
        <f>D28-C28</f>
        <v>554.59999999999991</v>
      </c>
      <c r="F28" s="426"/>
      <c r="G28" s="617"/>
      <c r="H28" s="617"/>
      <c r="I28" s="427"/>
      <c r="J28" s="427"/>
      <c r="K28" s="427"/>
      <c r="L28" s="427"/>
      <c r="M28" s="427"/>
      <c r="N28" s="427"/>
      <c r="O28" s="427"/>
      <c r="P28" s="427"/>
      <c r="Q28" s="427"/>
      <c r="R28" s="427"/>
    </row>
    <row r="29" spans="1:18" s="40" customFormat="1" ht="21" customHeight="1">
      <c r="A29" s="43">
        <v>2</v>
      </c>
      <c r="B29" s="196" t="s">
        <v>13</v>
      </c>
      <c r="C29" s="208">
        <v>727.5</v>
      </c>
      <c r="D29" s="210">
        <f>+'Ekamut-caxs'!D37</f>
        <v>727.6</v>
      </c>
      <c r="E29" s="207">
        <f t="shared" si="0"/>
        <v>0.10000000000002274</v>
      </c>
      <c r="F29" s="206"/>
      <c r="G29" s="602"/>
      <c r="H29" s="602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460.4</v>
      </c>
      <c r="D30" s="210">
        <f>+'Ekamut-caxs'!D38</f>
        <v>472.7</v>
      </c>
      <c r="E30" s="207">
        <f t="shared" si="0"/>
        <v>12.300000000000011</v>
      </c>
      <c r="F30" s="206"/>
      <c r="G30" s="602"/>
      <c r="H30" s="602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78.599999999999994</v>
      </c>
      <c r="D31" s="210">
        <f>+'Ekamut-caxs'!D39</f>
        <v>80.7</v>
      </c>
      <c r="E31" s="207">
        <f t="shared" si="0"/>
        <v>2.1000000000000085</v>
      </c>
      <c r="F31" s="206"/>
      <c r="G31" s="602"/>
      <c r="H31" s="602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36.6</v>
      </c>
      <c r="D32" s="210">
        <f>+'Ekamut-caxs'!D40</f>
        <v>36.6</v>
      </c>
      <c r="E32" s="207">
        <f t="shared" si="0"/>
        <v>0</v>
      </c>
      <c r="F32" s="206"/>
      <c r="G32" s="602"/>
      <c r="H32" s="602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0</v>
      </c>
      <c r="D33" s="210">
        <f>+'Ekamut-caxs'!D41</f>
        <v>60</v>
      </c>
      <c r="E33" s="207">
        <f t="shared" si="0"/>
        <v>60</v>
      </c>
      <c r="F33" s="206"/>
      <c r="G33" s="602"/>
      <c r="H33" s="602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235.9</v>
      </c>
      <c r="D34" s="210">
        <f>+'Ekamut-caxs'!D42</f>
        <v>240</v>
      </c>
      <c r="E34" s="207">
        <f t="shared" si="0"/>
        <v>4.0999999999999943</v>
      </c>
      <c r="F34" s="206"/>
      <c r="G34" s="602"/>
      <c r="H34" s="602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602"/>
      <c r="H35" s="602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8.5" customHeight="1">
      <c r="A36" s="43">
        <v>9</v>
      </c>
      <c r="B36" s="404" t="s">
        <v>244</v>
      </c>
      <c r="C36" s="506">
        <v>570.1</v>
      </c>
      <c r="D36" s="210">
        <f>+'Ekamut-caxs'!D44</f>
        <v>600</v>
      </c>
      <c r="E36" s="207">
        <f t="shared" si="0"/>
        <v>29.899999999999977</v>
      </c>
      <c r="F36" s="206"/>
      <c r="G36" s="602"/>
      <c r="H36" s="602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201" t="s">
        <v>66</v>
      </c>
      <c r="C37" s="208"/>
      <c r="D37" s="210">
        <f>+'Ekamut-caxs'!D45</f>
        <v>100</v>
      </c>
      <c r="E37" s="207">
        <f t="shared" si="0"/>
        <v>100</v>
      </c>
      <c r="F37" s="206"/>
      <c r="G37" s="602"/>
      <c r="H37" s="602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602"/>
      <c r="H38" s="602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6" t="s">
        <v>109</v>
      </c>
      <c r="C39" s="208"/>
      <c r="D39" s="210">
        <f>+'Ekamut-caxs'!D47</f>
        <v>20</v>
      </c>
      <c r="E39" s="207">
        <f>D39-C39</f>
        <v>20</v>
      </c>
      <c r="F39" s="206"/>
      <c r="G39" s="602"/>
      <c r="H39" s="602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13</v>
      </c>
      <c r="B40" s="196" t="s">
        <v>110</v>
      </c>
      <c r="C40" s="208">
        <v>80</v>
      </c>
      <c r="D40" s="210">
        <f>+'Ekamut-caxs'!D48</f>
        <v>50</v>
      </c>
      <c r="E40" s="207">
        <f t="shared" si="0"/>
        <v>-30</v>
      </c>
      <c r="F40" s="206"/>
      <c r="G40" s="602"/>
      <c r="H40" s="602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6" t="s">
        <v>18</v>
      </c>
      <c r="C41" s="206"/>
      <c r="D41" s="210">
        <f>+'Ekamut-caxs'!D49</f>
        <v>50</v>
      </c>
      <c r="E41" s="207">
        <f t="shared" si="0"/>
        <v>50</v>
      </c>
      <c r="F41" s="206"/>
      <c r="G41" s="602"/>
      <c r="H41" s="602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48</v>
      </c>
      <c r="D42" s="210">
        <f>+'Ekamut-caxs'!D50</f>
        <v>63</v>
      </c>
      <c r="E42" s="207">
        <f>D42-C42</f>
        <v>15</v>
      </c>
      <c r="F42" s="206"/>
      <c r="G42" s="602"/>
      <c r="H42" s="602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602"/>
      <c r="H43" s="602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602"/>
      <c r="H44" s="602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6" t="s">
        <v>37</v>
      </c>
      <c r="C45" s="208">
        <v>105</v>
      </c>
      <c r="D45" s="210">
        <f>+'Ekamut-caxs'!D53</f>
        <v>135</v>
      </c>
      <c r="E45" s="207">
        <f t="shared" si="0"/>
        <v>30</v>
      </c>
      <c r="F45" s="206"/>
      <c r="G45" s="602"/>
      <c r="H45" s="602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8">
        <v>58</v>
      </c>
      <c r="D46" s="210">
        <f>+'Ekamut-caxs'!D54</f>
        <v>65</v>
      </c>
      <c r="E46" s="207">
        <f t="shared" si="0"/>
        <v>7</v>
      </c>
      <c r="F46" s="206"/>
      <c r="G46" s="602"/>
      <c r="H46" s="602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602"/>
      <c r="H47" s="602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6</v>
      </c>
      <c r="D48" s="210">
        <f>+'Ekamut-caxs'!D56</f>
        <v>6</v>
      </c>
      <c r="E48" s="207">
        <f t="shared" ref="E48:E62" si="2">D48-C48</f>
        <v>0</v>
      </c>
      <c r="F48" s="206"/>
      <c r="G48" s="602"/>
      <c r="H48" s="602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602"/>
      <c r="H49" s="602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602"/>
      <c r="H50" s="602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602"/>
      <c r="H51" s="602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9" t="s">
        <v>245</v>
      </c>
      <c r="C52" s="430"/>
      <c r="D52" s="210">
        <f>+'Ekamut-caxs'!D60</f>
        <v>100</v>
      </c>
      <c r="E52" s="207">
        <f>D52-C52</f>
        <v>100</v>
      </c>
      <c r="F52" s="206"/>
      <c r="G52" s="602"/>
      <c r="H52" s="602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606"/>
      <c r="H53" s="60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384" t="s">
        <v>270</v>
      </c>
      <c r="C54" s="206">
        <v>66.2</v>
      </c>
      <c r="D54" s="210">
        <f>+'Ekamut-caxs'!D62</f>
        <v>70</v>
      </c>
      <c r="E54" s="206">
        <f>D54-C54</f>
        <v>3.7999999999999972</v>
      </c>
      <c r="F54" s="206"/>
      <c r="G54" s="606"/>
      <c r="H54" s="60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384" t="s">
        <v>273</v>
      </c>
      <c r="C55" s="206">
        <v>300</v>
      </c>
      <c r="D55" s="210">
        <f>+'Ekamut-caxs'!D63</f>
        <v>300</v>
      </c>
      <c r="E55" s="206">
        <f t="shared" ref="E55:E57" si="3">D55-C55</f>
        <v>0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/>
      <c r="B56" s="384" t="s">
        <v>271</v>
      </c>
      <c r="C56" s="206">
        <v>36</v>
      </c>
      <c r="D56" s="210">
        <v>36</v>
      </c>
      <c r="E56" s="206">
        <f t="shared" si="3"/>
        <v>0</v>
      </c>
      <c r="F56" s="206"/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/>
      <c r="B57" s="384" t="s">
        <v>272</v>
      </c>
      <c r="C57" s="206"/>
      <c r="D57" s="210">
        <v>64</v>
      </c>
      <c r="E57" s="206">
        <f t="shared" si="3"/>
        <v>64</v>
      </c>
      <c r="F57" s="206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29</v>
      </c>
      <c r="B58" s="384" t="s">
        <v>274</v>
      </c>
      <c r="C58" s="206"/>
      <c r="D58" s="210">
        <f>+'Ekamut-caxs'!D66</f>
        <v>80</v>
      </c>
      <c r="E58" s="206">
        <f>D58-C58</f>
        <v>80</v>
      </c>
      <c r="F58" s="206"/>
      <c r="G58" s="606"/>
      <c r="H58" s="606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16.5" customHeight="1">
      <c r="A59" s="43">
        <v>30</v>
      </c>
      <c r="B59" s="237" t="s">
        <v>20</v>
      </c>
      <c r="C59" s="208">
        <v>2701</v>
      </c>
      <c r="D59" s="210">
        <f>+'Ekamut-caxs'!D67</f>
        <v>2172.4</v>
      </c>
      <c r="E59" s="207">
        <f t="shared" si="2"/>
        <v>-528.59999999999991</v>
      </c>
      <c r="F59" s="206"/>
      <c r="G59" s="602"/>
      <c r="H59" s="602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3" customFormat="1" ht="20.25" customHeight="1">
      <c r="A60" s="396">
        <v>30.1</v>
      </c>
      <c r="B60" s="428" t="s">
        <v>69</v>
      </c>
      <c r="C60" s="182">
        <v>2701</v>
      </c>
      <c r="D60" s="424">
        <f>+'Ekamut-caxs'!D68</f>
        <v>2110.9</v>
      </c>
      <c r="E60" s="425">
        <f t="shared" si="2"/>
        <v>-590.09999999999991</v>
      </c>
      <c r="F60" s="426"/>
      <c r="G60" s="617"/>
      <c r="H60" s="617"/>
      <c r="I60" s="364"/>
      <c r="J60" s="364"/>
      <c r="K60" s="364"/>
      <c r="L60" s="364"/>
      <c r="M60" s="364"/>
      <c r="N60" s="364"/>
      <c r="O60" s="364"/>
      <c r="P60" s="364"/>
      <c r="Q60" s="364"/>
      <c r="R60" s="364"/>
    </row>
    <row r="61" spans="1:18" s="40" customFormat="1" ht="21" hidden="1" customHeight="1">
      <c r="A61" s="43">
        <v>31</v>
      </c>
      <c r="B61" s="209" t="s">
        <v>70</v>
      </c>
      <c r="C61" s="206"/>
      <c r="D61" s="210">
        <f>+'Ekamut-caxs'!D69</f>
        <v>0</v>
      </c>
      <c r="E61" s="207">
        <f t="shared" si="2"/>
        <v>0</v>
      </c>
      <c r="F61" s="206"/>
      <c r="G61" s="602"/>
      <c r="H61" s="602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hidden="1" customHeight="1">
      <c r="A62" s="43">
        <v>32</v>
      </c>
      <c r="B62" s="196" t="s">
        <v>60</v>
      </c>
      <c r="C62" s="206"/>
      <c r="D62" s="210">
        <f>+'Ekamut-caxs'!D70</f>
        <v>0</v>
      </c>
      <c r="E62" s="207">
        <f t="shared" si="2"/>
        <v>0</v>
      </c>
      <c r="F62" s="206"/>
      <c r="G62" s="602"/>
      <c r="H62" s="602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28" customFormat="1" ht="24.75" customHeight="1">
      <c r="A63" s="22"/>
      <c r="B63" s="41" t="s">
        <v>71</v>
      </c>
      <c r="C63" s="215">
        <f>C6-C24</f>
        <v>0</v>
      </c>
      <c r="D63" s="215">
        <f>D6-D24</f>
        <v>0</v>
      </c>
      <c r="E63" s="215">
        <f t="shared" si="0"/>
        <v>0</v>
      </c>
      <c r="F63" s="239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s="28" customFormat="1" ht="45" customHeight="1">
      <c r="A64" s="29"/>
      <c r="C64" s="30"/>
      <c r="D64" s="30"/>
      <c r="E64" s="30"/>
      <c r="F64" s="30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6" ht="24.75" customHeight="1">
      <c r="B65" s="31" t="s">
        <v>2</v>
      </c>
      <c r="C65" s="20"/>
      <c r="D65" s="615" t="str">
        <f>+'Ekamut-caxs'!C73</f>
        <v>Գ. Տոնոյան</v>
      </c>
      <c r="E65" s="615"/>
      <c r="F65" s="96"/>
    </row>
    <row r="66" spans="1:6" ht="9.75" customHeight="1">
      <c r="B66" s="32"/>
      <c r="D66" s="614" t="s">
        <v>5</v>
      </c>
      <c r="E66" s="614"/>
      <c r="F66" s="235"/>
    </row>
    <row r="67" spans="1:6" ht="24.75" customHeight="1">
      <c r="B67" s="31" t="s">
        <v>6</v>
      </c>
      <c r="C67" s="20"/>
      <c r="D67" s="615" t="str">
        <f>+'Ekamut-caxs'!C75</f>
        <v>Կ. Մելիքսեթյան</v>
      </c>
      <c r="E67" s="615"/>
      <c r="F67" s="96"/>
    </row>
    <row r="68" spans="1:6" ht="11.25" customHeight="1">
      <c r="D68" s="614" t="s">
        <v>5</v>
      </c>
      <c r="E68" s="614"/>
      <c r="F68" s="235"/>
    </row>
    <row r="69" spans="1:6" s="15" customFormat="1">
      <c r="A69" s="20"/>
      <c r="B69" s="126" t="s">
        <v>1</v>
      </c>
      <c r="C69" s="16"/>
      <c r="D69" s="16"/>
      <c r="E69" s="16"/>
      <c r="F69" s="16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2:H62"/>
    <mergeCell ref="G54:H54"/>
    <mergeCell ref="G58:H58"/>
    <mergeCell ref="G59:H59"/>
    <mergeCell ref="G60:H60"/>
    <mergeCell ref="G61:H61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zoomScaleSheetLayoutView="100" workbookViewId="0">
      <selection activeCell="C66" sqref="C66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31.425781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13" t="s">
        <v>72</v>
      </c>
      <c r="B1" s="613"/>
      <c r="C1" s="613"/>
      <c r="D1" s="613"/>
      <c r="E1" s="613"/>
      <c r="F1" s="613"/>
    </row>
    <row r="2" spans="1:20" s="18" customFormat="1" ht="20.25">
      <c r="A2" s="611" t="str">
        <f>+'Ekamut-caxs'!A9</f>
        <v xml:space="preserve">«Երևանի Ա.Գաբրիելյանի անվան արվեստի դպրոց» ՀՈԱԿ-ի   </v>
      </c>
      <c r="B2" s="611"/>
      <c r="C2" s="611"/>
      <c r="D2" s="611"/>
      <c r="E2" s="611"/>
      <c r="F2" s="61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12" t="s">
        <v>229</v>
      </c>
      <c r="B3" s="612"/>
      <c r="C3" s="612"/>
      <c r="D3" s="612"/>
      <c r="E3" s="612"/>
      <c r="F3" s="61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1020.5</v>
      </c>
      <c r="D6" s="185">
        <f>+C80</f>
        <v>2542</v>
      </c>
      <c r="E6" s="203">
        <f t="shared" ref="E6" si="0">D6-C6</f>
        <v>1521.5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103879.7</v>
      </c>
      <c r="D7" s="203">
        <f>SUM(D8:D15,D18:D21)</f>
        <v>134397.1</v>
      </c>
      <c r="E7" s="203">
        <f>D7-C7</f>
        <v>30517.400000000009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206">
        <v>91779.6</v>
      </c>
      <c r="D8" s="195">
        <f>+'Dramakan hosqer'!F15</f>
        <v>122849.5</v>
      </c>
      <c r="E8" s="195">
        <f>D8-C8</f>
        <v>31069.899999999994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6" t="s">
        <v>170</v>
      </c>
      <c r="C9" s="194">
        <v>1961</v>
      </c>
      <c r="D9" s="195">
        <f>+'Dramakan hosqer'!F16</f>
        <v>1961</v>
      </c>
      <c r="E9" s="195">
        <f t="shared" ref="E9:E69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306" t="s">
        <v>212</v>
      </c>
      <c r="C10" s="194">
        <v>655</v>
      </c>
      <c r="D10" s="195">
        <f>+'Dramakan hosqer'!F17</f>
        <v>1209.5999999999999</v>
      </c>
      <c r="E10" s="195">
        <f t="shared" si="1"/>
        <v>554.59999999999991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507">
        <v>9457.4</v>
      </c>
      <c r="D11" s="195">
        <f>+'Dramakan hosqer'!F18</f>
        <v>8350</v>
      </c>
      <c r="E11" s="195">
        <f t="shared" si="1"/>
        <v>-1107.3999999999996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3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5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3" customFormat="1" ht="18" hidden="1" customHeight="1">
      <c r="A16" s="396">
        <v>8.1</v>
      </c>
      <c r="B16" s="397"/>
      <c r="C16" s="398"/>
      <c r="D16" s="399">
        <f>+'Dramakan hosqer'!F23</f>
        <v>0</v>
      </c>
      <c r="E16" s="399">
        <f t="shared" si="1"/>
        <v>0</v>
      </c>
      <c r="F16" s="398"/>
      <c r="G16" s="400"/>
      <c r="H16" s="401"/>
      <c r="I16" s="401"/>
      <c r="J16" s="401"/>
      <c r="K16" s="401"/>
      <c r="L16" s="402"/>
      <c r="M16" s="402"/>
      <c r="N16" s="402"/>
      <c r="O16" s="402"/>
      <c r="P16" s="402"/>
      <c r="Q16" s="402"/>
      <c r="R16" s="402"/>
    </row>
    <row r="17" spans="1:18" s="403" customFormat="1" ht="18" hidden="1" customHeight="1">
      <c r="A17" s="396">
        <v>8.1999999999999993</v>
      </c>
      <c r="B17" s="397"/>
      <c r="C17" s="398"/>
      <c r="D17" s="399">
        <f>+'Dramakan hosqer'!F24</f>
        <v>0</v>
      </c>
      <c r="E17" s="399">
        <f t="shared" si="1"/>
        <v>0</v>
      </c>
      <c r="F17" s="398"/>
      <c r="G17" s="400"/>
      <c r="H17" s="401"/>
      <c r="I17" s="401"/>
      <c r="J17" s="401"/>
      <c r="K17" s="401"/>
      <c r="L17" s="402"/>
      <c r="M17" s="402"/>
      <c r="N17" s="402"/>
      <c r="O17" s="402"/>
      <c r="P17" s="402"/>
      <c r="Q17" s="402"/>
      <c r="R17" s="402"/>
    </row>
    <row r="18" spans="1:18" s="40" customFormat="1" ht="17.25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3" t="s">
        <v>8</v>
      </c>
      <c r="C19" s="194">
        <v>26.7</v>
      </c>
      <c r="D19" s="195">
        <f>+'Dramakan hosqer'!F26</f>
        <v>27</v>
      </c>
      <c r="E19" s="195">
        <f t="shared" si="1"/>
        <v>0.30000000000000071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7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7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+C23+C64+C77</f>
        <v>102358.2</v>
      </c>
      <c r="D22" s="203">
        <f>+D23+D64+D77</f>
        <v>136939.10000000003</v>
      </c>
      <c r="E22" s="195">
        <f t="shared" si="1"/>
        <v>34580.900000000038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SUM(C24,C28:C33,C34:C58,C62:C63)</f>
        <v>102358.2</v>
      </c>
      <c r="D23" s="203">
        <f>SUM(D24,D28:D33,D34:D58,D62:D63)</f>
        <v>134341.90000000002</v>
      </c>
      <c r="E23" s="195">
        <f t="shared" si="1"/>
        <v>31983.700000000026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507">
        <v>99456.1</v>
      </c>
      <c r="D24" s="195">
        <f>+'Dramakan hosqer'!F31</f>
        <v>130859.2</v>
      </c>
      <c r="E24" s="195">
        <f t="shared" si="1"/>
        <v>31403.099999999991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3" customFormat="1" ht="17.25" customHeight="1">
      <c r="A25" s="396">
        <v>1.1000000000000001</v>
      </c>
      <c r="B25" s="429" t="s">
        <v>108</v>
      </c>
      <c r="C25" s="508">
        <v>6957</v>
      </c>
      <c r="D25" s="399">
        <f>+'Dramakan hosqer'!F32</f>
        <v>6513</v>
      </c>
      <c r="E25" s="399">
        <f t="shared" si="1"/>
        <v>-444</v>
      </c>
      <c r="F25" s="398"/>
      <c r="G25" s="400"/>
      <c r="H25" s="401"/>
      <c r="I25" s="401"/>
      <c r="J25" s="401"/>
      <c r="K25" s="401"/>
      <c r="L25" s="402"/>
      <c r="M25" s="402"/>
      <c r="N25" s="402"/>
      <c r="O25" s="402"/>
      <c r="P25" s="402"/>
      <c r="Q25" s="402"/>
      <c r="R25" s="402"/>
    </row>
    <row r="26" spans="1:18" s="403" customFormat="1" ht="16.5">
      <c r="A26" s="396">
        <v>1.2</v>
      </c>
      <c r="B26" s="429" t="s">
        <v>11</v>
      </c>
      <c r="C26" s="398">
        <v>624</v>
      </c>
      <c r="D26" s="399">
        <f>+'Dramakan hosqer'!F33</f>
        <v>0</v>
      </c>
      <c r="E26" s="399">
        <f t="shared" si="1"/>
        <v>-624</v>
      </c>
      <c r="F26" s="398"/>
      <c r="G26" s="400"/>
      <c r="H26" s="401"/>
      <c r="I26" s="401"/>
      <c r="J26" s="401"/>
      <c r="K26" s="401"/>
      <c r="L26" s="402"/>
      <c r="M26" s="402"/>
      <c r="N26" s="402"/>
      <c r="O26" s="402"/>
      <c r="P26" s="402"/>
      <c r="Q26" s="402"/>
      <c r="R26" s="402"/>
    </row>
    <row r="27" spans="1:18" s="403" customFormat="1" ht="16.5">
      <c r="A27" s="396">
        <v>1.3</v>
      </c>
      <c r="B27" s="429" t="str">
        <f>+'Dramakan hosqer'!B34</f>
        <v>կամավոր ատեստավորման գծով լրավճար</v>
      </c>
      <c r="C27" s="398">
        <v>655</v>
      </c>
      <c r="D27" s="399">
        <f>+'Dramakan hosqer'!F34</f>
        <v>1209.5999999999999</v>
      </c>
      <c r="E27" s="399">
        <f t="shared" si="1"/>
        <v>554.59999999999991</v>
      </c>
      <c r="F27" s="398"/>
      <c r="G27" s="400"/>
      <c r="H27" s="401"/>
      <c r="I27" s="401"/>
      <c r="J27" s="401"/>
      <c r="K27" s="401"/>
      <c r="L27" s="402"/>
      <c r="M27" s="402"/>
      <c r="N27" s="402"/>
      <c r="O27" s="402"/>
      <c r="P27" s="402"/>
      <c r="Q27" s="402"/>
      <c r="R27" s="402"/>
    </row>
    <row r="28" spans="1:18" s="40" customFormat="1" ht="18" customHeight="1">
      <c r="A28" s="43">
        <v>2</v>
      </c>
      <c r="B28" s="196" t="s">
        <v>13</v>
      </c>
      <c r="C28" s="507">
        <v>720.4</v>
      </c>
      <c r="D28" s="195">
        <f>+'Dramakan hosqer'!F35</f>
        <v>727.6</v>
      </c>
      <c r="E28" s="195">
        <f t="shared" si="1"/>
        <v>7.2000000000000455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507">
        <v>465.5</v>
      </c>
      <c r="D29" s="195">
        <f>+'Dramakan hosqer'!F36</f>
        <v>472.7</v>
      </c>
      <c r="E29" s="195">
        <f t="shared" si="1"/>
        <v>7.1999999999999886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507">
        <v>67.400000000000006</v>
      </c>
      <c r="D30" s="195">
        <f>+'Dramakan hosqer'!F37</f>
        <v>78.599999999999994</v>
      </c>
      <c r="E30" s="195">
        <f t="shared" si="1"/>
        <v>11.199999999999989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507">
        <v>36.6</v>
      </c>
      <c r="D31" s="195">
        <f>+'Dramakan hosqer'!F38</f>
        <v>36.6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507">
        <v>0</v>
      </c>
      <c r="D32" s="195">
        <f>+'Dramakan hosqer'!F39</f>
        <v>60</v>
      </c>
      <c r="E32" s="195">
        <f t="shared" si="1"/>
        <v>60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235.9</v>
      </c>
      <c r="D33" s="195">
        <f>+'Dramakan hosqer'!F40</f>
        <v>240</v>
      </c>
      <c r="E33" s="195">
        <f t="shared" si="1"/>
        <v>4.0999999999999943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4" t="s">
        <v>244</v>
      </c>
      <c r="C35" s="509">
        <v>570.1</v>
      </c>
      <c r="D35" s="195">
        <f>+'Dramakan hosqer'!F42</f>
        <v>600</v>
      </c>
      <c r="E35" s="195">
        <f t="shared" si="1"/>
        <v>29.899999999999977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1" t="s">
        <v>66</v>
      </c>
      <c r="C36" s="194">
        <v>0</v>
      </c>
      <c r="D36" s="195">
        <f>+'Dramakan hosqer'!F43</f>
        <v>100</v>
      </c>
      <c r="E36" s="195">
        <f t="shared" si="1"/>
        <v>100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11</v>
      </c>
      <c r="B38" s="196" t="s">
        <v>109</v>
      </c>
      <c r="C38" s="194">
        <v>0</v>
      </c>
      <c r="D38" s="195">
        <f>+'Dramakan hosqer'!F45</f>
        <v>20</v>
      </c>
      <c r="E38" s="195">
        <f t="shared" si="1"/>
        <v>20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12</v>
      </c>
      <c r="B39" s="196" t="s">
        <v>110</v>
      </c>
      <c r="C39" s="194">
        <v>80</v>
      </c>
      <c r="D39" s="195">
        <f>+'Dramakan hosqer'!F46</f>
        <v>50</v>
      </c>
      <c r="E39" s="195">
        <f t="shared" si="1"/>
        <v>-30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13</v>
      </c>
      <c r="B40" s="196" t="s">
        <v>18</v>
      </c>
      <c r="C40" s="194">
        <v>0</v>
      </c>
      <c r="D40" s="195">
        <f>+'Dramakan hosqer'!F47</f>
        <v>50</v>
      </c>
      <c r="E40" s="195">
        <f t="shared" si="1"/>
        <v>50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14</v>
      </c>
      <c r="B41" s="196" t="s">
        <v>19</v>
      </c>
      <c r="C41" s="194">
        <v>48</v>
      </c>
      <c r="D41" s="195">
        <f>+'Dramakan hosqer'!F48</f>
        <v>63</v>
      </c>
      <c r="E41" s="195">
        <f t="shared" si="1"/>
        <v>15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15</v>
      </c>
      <c r="B44" s="209" t="s">
        <v>37</v>
      </c>
      <c r="C44" s="194">
        <v>105</v>
      </c>
      <c r="D44" s="195">
        <f>+'Dramakan hosqer'!F51</f>
        <v>135</v>
      </c>
      <c r="E44" s="195">
        <f t="shared" si="1"/>
        <v>30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16</v>
      </c>
      <c r="B45" s="209" t="s">
        <v>67</v>
      </c>
      <c r="C45" s="194">
        <v>58</v>
      </c>
      <c r="D45" s="195">
        <f>+'Dramakan hosqer'!F52</f>
        <v>65</v>
      </c>
      <c r="E45" s="195">
        <f t="shared" si="1"/>
        <v>7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17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18</v>
      </c>
      <c r="B47" s="196" t="s">
        <v>38</v>
      </c>
      <c r="C47" s="194">
        <v>6</v>
      </c>
      <c r="D47" s="195">
        <f>+'Dramakan hosqer'!F54</f>
        <v>6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19</v>
      </c>
      <c r="B51" s="209" t="s">
        <v>245</v>
      </c>
      <c r="C51" s="194">
        <v>0</v>
      </c>
      <c r="D51" s="195">
        <f>+'Dramakan hosqer'!F58</f>
        <v>100</v>
      </c>
      <c r="E51" s="195">
        <f t="shared" si="1"/>
        <v>100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20</v>
      </c>
      <c r="B53" s="384" t="s">
        <v>270</v>
      </c>
      <c r="C53" s="206">
        <v>66.2</v>
      </c>
      <c r="D53" s="194">
        <f>+'Dramakan hosqer'!F60</f>
        <v>70</v>
      </c>
      <c r="E53" s="195">
        <f t="shared" si="1"/>
        <v>3.7999999999999972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21</v>
      </c>
      <c r="B54" s="384" t="s">
        <v>273</v>
      </c>
      <c r="C54" s="206">
        <v>300</v>
      </c>
      <c r="D54" s="194">
        <f>+'Dramakan hosqer'!F61</f>
        <v>300</v>
      </c>
      <c r="E54" s="195">
        <f t="shared" si="1"/>
        <v>0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22</v>
      </c>
      <c r="B55" s="384" t="s">
        <v>271</v>
      </c>
      <c r="C55" s="206">
        <v>36</v>
      </c>
      <c r="D55" s="194">
        <v>36</v>
      </c>
      <c r="E55" s="195">
        <f t="shared" si="1"/>
        <v>0</v>
      </c>
      <c r="F55" s="19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customHeight="1">
      <c r="A56" s="43">
        <v>23</v>
      </c>
      <c r="B56" s="384" t="s">
        <v>272</v>
      </c>
      <c r="C56" s="206">
        <v>0</v>
      </c>
      <c r="D56" s="194">
        <v>64</v>
      </c>
      <c r="E56" s="195">
        <f t="shared" si="1"/>
        <v>64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24</v>
      </c>
      <c r="B57" s="384" t="s">
        <v>274</v>
      </c>
      <c r="C57" s="206">
        <v>0</v>
      </c>
      <c r="D57" s="194">
        <f>+'Dramakan hosqer'!F64</f>
        <v>80</v>
      </c>
      <c r="E57" s="195">
        <f t="shared" si="1"/>
        <v>80</v>
      </c>
      <c r="F57" s="194"/>
      <c r="G57" s="82" t="s">
        <v>246</v>
      </c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36.75" hidden="1" customHeight="1">
      <c r="A58" s="43">
        <v>30</v>
      </c>
      <c r="B58" s="202" t="s">
        <v>27</v>
      </c>
      <c r="C58" s="195"/>
      <c r="D58" s="195">
        <f>SUM(D59:D61)</f>
        <v>0</v>
      </c>
      <c r="E58" s="195">
        <f t="shared" si="1"/>
        <v>0</v>
      </c>
      <c r="F58" s="194"/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14" customFormat="1" ht="18" hidden="1" customHeight="1">
      <c r="A59" s="409">
        <v>30.1</v>
      </c>
      <c r="B59" s="410" t="s">
        <v>28</v>
      </c>
      <c r="C59" s="398"/>
      <c r="D59" s="399">
        <f>+'Dramakan hosqer'!F66</f>
        <v>0</v>
      </c>
      <c r="E59" s="399">
        <f t="shared" si="1"/>
        <v>0</v>
      </c>
      <c r="F59" s="398"/>
      <c r="G59" s="411"/>
      <c r="H59" s="412"/>
      <c r="I59" s="412"/>
      <c r="J59" s="412"/>
      <c r="K59" s="412"/>
      <c r="L59" s="413"/>
      <c r="M59" s="413"/>
      <c r="N59" s="413"/>
      <c r="O59" s="413"/>
      <c r="P59" s="413"/>
      <c r="Q59" s="413"/>
      <c r="R59" s="413"/>
    </row>
    <row r="60" spans="1:18" s="414" customFormat="1" ht="18.75" hidden="1" customHeight="1">
      <c r="A60" s="409">
        <v>30.2</v>
      </c>
      <c r="B60" s="410" t="s">
        <v>41</v>
      </c>
      <c r="C60" s="398"/>
      <c r="D60" s="399">
        <f>+'Dramakan hosqer'!F67</f>
        <v>0</v>
      </c>
      <c r="E60" s="399">
        <f t="shared" si="1"/>
        <v>0</v>
      </c>
      <c r="F60" s="398"/>
      <c r="G60" s="411"/>
      <c r="H60" s="412"/>
      <c r="I60" s="412"/>
      <c r="J60" s="412"/>
      <c r="K60" s="412"/>
      <c r="L60" s="413"/>
      <c r="M60" s="413"/>
      <c r="N60" s="413"/>
      <c r="O60" s="413"/>
      <c r="P60" s="413"/>
      <c r="Q60" s="413"/>
      <c r="R60" s="413"/>
    </row>
    <row r="61" spans="1:18" s="414" customFormat="1" ht="18" hidden="1" customHeight="1">
      <c r="A61" s="409">
        <v>30.3</v>
      </c>
      <c r="B61" s="415" t="s">
        <v>75</v>
      </c>
      <c r="C61" s="398"/>
      <c r="D61" s="399">
        <f>+'Dramakan hosqer'!F68</f>
        <v>0</v>
      </c>
      <c r="E61" s="399">
        <f t="shared" si="1"/>
        <v>0</v>
      </c>
      <c r="F61" s="398"/>
      <c r="G61" s="411"/>
      <c r="H61" s="412"/>
      <c r="I61" s="412"/>
      <c r="J61" s="412"/>
      <c r="K61" s="412"/>
      <c r="L61" s="413"/>
      <c r="M61" s="413"/>
      <c r="N61" s="413"/>
      <c r="O61" s="413"/>
      <c r="P61" s="413"/>
      <c r="Q61" s="413"/>
      <c r="R61" s="413"/>
    </row>
    <row r="62" spans="1:18" s="40" customFormat="1" ht="18" customHeight="1">
      <c r="A62" s="53">
        <v>25</v>
      </c>
      <c r="B62" s="202" t="s">
        <v>29</v>
      </c>
      <c r="C62" s="194">
        <v>0</v>
      </c>
      <c r="D62" s="195">
        <v>6.2</v>
      </c>
      <c r="E62" s="195">
        <f t="shared" si="1"/>
        <v>6.2</v>
      </c>
      <c r="F62" s="19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18" hidden="1" customHeight="1">
      <c r="A63" s="53">
        <v>32</v>
      </c>
      <c r="B63" s="197" t="s">
        <v>76</v>
      </c>
      <c r="C63" s="194"/>
      <c r="D63" s="195">
        <f>+'Dramakan hosqer'!F70</f>
        <v>0</v>
      </c>
      <c r="E63" s="195">
        <f t="shared" si="1"/>
        <v>0</v>
      </c>
      <c r="F63" s="194"/>
      <c r="G63" s="88" t="s">
        <v>176</v>
      </c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21.75" hidden="1" customHeight="1">
      <c r="A64" s="127" t="s">
        <v>49</v>
      </c>
      <c r="B64" s="11" t="s">
        <v>52</v>
      </c>
      <c r="C64" s="203">
        <f>+C65+C73</f>
        <v>0</v>
      </c>
      <c r="D64" s="203">
        <f>+D65+D73</f>
        <v>0</v>
      </c>
      <c r="E64" s="203">
        <f t="shared" si="1"/>
        <v>0</v>
      </c>
      <c r="F64" s="185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40" customFormat="1" ht="24" hidden="1" customHeight="1">
      <c r="A65" s="53">
        <v>1</v>
      </c>
      <c r="B65" s="204" t="s">
        <v>81</v>
      </c>
      <c r="C65" s="195">
        <f>SUM(C66:C72)</f>
        <v>0</v>
      </c>
      <c r="D65" s="195">
        <f>SUM(D66:D72)</f>
        <v>0</v>
      </c>
      <c r="E65" s="195">
        <f t="shared" si="1"/>
        <v>0</v>
      </c>
      <c r="F65" s="194"/>
      <c r="G65" s="82"/>
      <c r="H65" s="95"/>
      <c r="I65" s="95"/>
      <c r="J65" s="95"/>
      <c r="K65" s="95"/>
      <c r="L65" s="100"/>
      <c r="M65" s="100"/>
      <c r="N65" s="100"/>
      <c r="O65" s="100"/>
      <c r="P65" s="100"/>
      <c r="Q65" s="100"/>
      <c r="R65" s="100"/>
    </row>
    <row r="66" spans="1:20" s="403" customFormat="1" ht="18" hidden="1" customHeight="1">
      <c r="A66" s="405">
        <v>1.1000000000000001</v>
      </c>
      <c r="B66" s="406" t="s">
        <v>77</v>
      </c>
      <c r="C66" s="398"/>
      <c r="D66" s="399">
        <f>+'Dramakan hosqer'!F73</f>
        <v>0</v>
      </c>
      <c r="E66" s="399">
        <f t="shared" si="1"/>
        <v>0</v>
      </c>
      <c r="F66" s="398"/>
      <c r="G66" s="400"/>
      <c r="H66" s="401"/>
      <c r="I66" s="401"/>
      <c r="J66" s="401"/>
      <c r="K66" s="401"/>
      <c r="L66" s="402"/>
      <c r="M66" s="402"/>
      <c r="N66" s="402"/>
      <c r="O66" s="402"/>
      <c r="P66" s="402"/>
      <c r="Q66" s="402"/>
      <c r="R66" s="402"/>
    </row>
    <row r="67" spans="1:20" s="403" customFormat="1" ht="17.25" hidden="1" customHeight="1">
      <c r="A67" s="405">
        <v>1.2</v>
      </c>
      <c r="B67" s="406" t="s">
        <v>78</v>
      </c>
      <c r="C67" s="398"/>
      <c r="D67" s="399">
        <f>+'Dramakan hosqer'!F74</f>
        <v>0</v>
      </c>
      <c r="E67" s="399">
        <f t="shared" si="1"/>
        <v>0</v>
      </c>
      <c r="F67" s="398"/>
      <c r="G67" s="400"/>
      <c r="H67" s="401"/>
      <c r="I67" s="401"/>
      <c r="J67" s="401"/>
      <c r="K67" s="401"/>
      <c r="L67" s="402"/>
      <c r="M67" s="402"/>
      <c r="N67" s="402"/>
      <c r="O67" s="402"/>
      <c r="P67" s="402"/>
      <c r="Q67" s="402"/>
      <c r="R67" s="402"/>
    </row>
    <row r="68" spans="1:20" s="403" customFormat="1" ht="18" hidden="1" customHeight="1">
      <c r="A68" s="405">
        <v>1.3</v>
      </c>
      <c r="B68" s="406" t="s">
        <v>79</v>
      </c>
      <c r="C68" s="398"/>
      <c r="D68" s="399">
        <f>+'Dramakan hosqer'!F75</f>
        <v>0</v>
      </c>
      <c r="E68" s="399">
        <f t="shared" si="1"/>
        <v>0</v>
      </c>
      <c r="F68" s="398"/>
      <c r="G68" s="400"/>
      <c r="H68" s="401"/>
      <c r="I68" s="401"/>
      <c r="J68" s="401"/>
      <c r="K68" s="401"/>
      <c r="L68" s="402"/>
      <c r="M68" s="402"/>
      <c r="N68" s="402"/>
      <c r="O68" s="402"/>
      <c r="P68" s="402"/>
      <c r="Q68" s="402"/>
      <c r="R68" s="402"/>
    </row>
    <row r="69" spans="1:20" s="403" customFormat="1" ht="18" hidden="1" customHeight="1">
      <c r="A69" s="405">
        <v>1.4</v>
      </c>
      <c r="B69" s="406" t="s">
        <v>172</v>
      </c>
      <c r="C69" s="398"/>
      <c r="D69" s="399">
        <f>+'Dramakan hosqer'!F76</f>
        <v>0</v>
      </c>
      <c r="E69" s="399">
        <f t="shared" si="1"/>
        <v>0</v>
      </c>
      <c r="F69" s="398"/>
      <c r="G69" s="400"/>
      <c r="H69" s="401"/>
      <c r="I69" s="401"/>
      <c r="J69" s="401"/>
      <c r="K69" s="401"/>
      <c r="L69" s="402"/>
      <c r="M69" s="402"/>
      <c r="N69" s="402"/>
      <c r="O69" s="402"/>
      <c r="P69" s="402"/>
      <c r="Q69" s="402"/>
      <c r="R69" s="402"/>
    </row>
    <row r="70" spans="1:20" s="403" customFormat="1" ht="18" hidden="1" customHeight="1">
      <c r="A70" s="405">
        <v>1.5</v>
      </c>
      <c r="B70" s="406" t="s">
        <v>57</v>
      </c>
      <c r="C70" s="398"/>
      <c r="D70" s="399">
        <f>+'Dramakan hosqer'!F77</f>
        <v>0</v>
      </c>
      <c r="E70" s="399">
        <f t="shared" ref="E70:E76" si="2">D70-C70</f>
        <v>0</v>
      </c>
      <c r="F70" s="398"/>
      <c r="G70" s="400"/>
      <c r="H70" s="401"/>
      <c r="I70" s="401"/>
      <c r="J70" s="401"/>
      <c r="K70" s="401"/>
      <c r="L70" s="402"/>
      <c r="M70" s="402"/>
      <c r="N70" s="402"/>
      <c r="O70" s="402"/>
      <c r="P70" s="402"/>
      <c r="Q70" s="402"/>
      <c r="R70" s="402"/>
    </row>
    <row r="71" spans="1:20" s="403" customFormat="1" ht="18" hidden="1" customHeight="1">
      <c r="A71" s="405">
        <v>1.6</v>
      </c>
      <c r="B71" s="407" t="s">
        <v>58</v>
      </c>
      <c r="C71" s="398"/>
      <c r="D71" s="398">
        <f>+'Dramakan hosqer'!F78</f>
        <v>0</v>
      </c>
      <c r="E71" s="399">
        <f t="shared" si="2"/>
        <v>0</v>
      </c>
      <c r="F71" s="398"/>
      <c r="G71" s="400"/>
      <c r="H71" s="401"/>
      <c r="I71" s="401"/>
      <c r="J71" s="401"/>
      <c r="K71" s="401"/>
      <c r="L71" s="402"/>
      <c r="M71" s="402"/>
      <c r="N71" s="402"/>
      <c r="O71" s="402"/>
      <c r="P71" s="402"/>
      <c r="Q71" s="402"/>
      <c r="R71" s="402"/>
    </row>
    <row r="72" spans="1:20" s="408" customFormat="1" ht="18" hidden="1" customHeight="1">
      <c r="A72" s="405">
        <v>1.7</v>
      </c>
      <c r="B72" s="407"/>
      <c r="C72" s="398"/>
      <c r="D72" s="398">
        <f>+'Dramakan hosqer'!F79</f>
        <v>0</v>
      </c>
      <c r="E72" s="399">
        <f t="shared" si="2"/>
        <v>0</v>
      </c>
      <c r="F72" s="398"/>
      <c r="G72" s="364" t="s">
        <v>216</v>
      </c>
      <c r="H72" s="401"/>
      <c r="I72" s="401"/>
      <c r="J72" s="401"/>
      <c r="K72" s="401"/>
      <c r="L72" s="401"/>
      <c r="M72" s="401"/>
      <c r="N72" s="402"/>
      <c r="O72" s="402"/>
      <c r="P72" s="402"/>
      <c r="Q72" s="402"/>
      <c r="R72" s="402"/>
      <c r="S72" s="402"/>
      <c r="T72" s="402"/>
    </row>
    <row r="73" spans="1:20" s="54" customFormat="1" ht="39.75" hidden="1" customHeight="1">
      <c r="A73" s="53">
        <v>2</v>
      </c>
      <c r="B73" s="205" t="s">
        <v>80</v>
      </c>
      <c r="C73" s="195">
        <f>SUM(C74:C76)</f>
        <v>0</v>
      </c>
      <c r="D73" s="195">
        <f>SUM(D74:D76)</f>
        <v>0</v>
      </c>
      <c r="E73" s="195">
        <f t="shared" si="2"/>
        <v>0</v>
      </c>
      <c r="F73" s="194"/>
      <c r="G73" s="82"/>
      <c r="H73" s="91"/>
      <c r="I73" s="91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420" customFormat="1" ht="18.75" hidden="1" customHeight="1">
      <c r="A74" s="405">
        <v>2.1</v>
      </c>
      <c r="B74" s="416" t="s">
        <v>54</v>
      </c>
      <c r="C74" s="398"/>
      <c r="D74" s="399">
        <f>+'Dramakan hosqer'!F81</f>
        <v>0</v>
      </c>
      <c r="E74" s="399">
        <f t="shared" si="2"/>
        <v>0</v>
      </c>
      <c r="F74" s="398"/>
      <c r="G74" s="417"/>
      <c r="H74" s="401"/>
      <c r="I74" s="401"/>
      <c r="J74" s="418"/>
      <c r="K74" s="418"/>
      <c r="L74" s="418"/>
      <c r="M74" s="418"/>
      <c r="N74" s="418"/>
      <c r="O74" s="419"/>
      <c r="P74" s="419"/>
      <c r="Q74" s="419"/>
    </row>
    <row r="75" spans="1:20" s="403" customFormat="1" ht="19.5" hidden="1" customHeight="1">
      <c r="A75" s="405">
        <v>2.2000000000000002</v>
      </c>
      <c r="B75" s="416" t="s">
        <v>53</v>
      </c>
      <c r="C75" s="398"/>
      <c r="D75" s="399">
        <f>+'Dramakan hosqer'!F82</f>
        <v>0</v>
      </c>
      <c r="E75" s="399">
        <f t="shared" si="2"/>
        <v>0</v>
      </c>
      <c r="F75" s="398"/>
      <c r="G75" s="400"/>
      <c r="H75" s="401"/>
      <c r="I75" s="401"/>
      <c r="J75" s="401"/>
      <c r="K75" s="401"/>
      <c r="L75" s="401"/>
      <c r="M75" s="401"/>
      <c r="N75" s="402"/>
      <c r="O75" s="402"/>
      <c r="P75" s="402"/>
      <c r="Q75" s="402"/>
      <c r="R75" s="402"/>
      <c r="S75" s="402"/>
      <c r="T75" s="402"/>
    </row>
    <row r="76" spans="1:20" s="403" customFormat="1" ht="23.25" hidden="1" customHeight="1">
      <c r="A76" s="405">
        <v>2.2999999999999998</v>
      </c>
      <c r="B76" s="416" t="s">
        <v>42</v>
      </c>
      <c r="C76" s="398"/>
      <c r="D76" s="399">
        <f>+'Dramakan hosqer'!F83</f>
        <v>0</v>
      </c>
      <c r="E76" s="399">
        <f t="shared" si="2"/>
        <v>0</v>
      </c>
      <c r="F76" s="398"/>
      <c r="G76" s="400"/>
      <c r="H76" s="401"/>
      <c r="I76" s="401"/>
      <c r="J76" s="401"/>
      <c r="K76" s="401"/>
      <c r="L76" s="401"/>
      <c r="M76" s="401"/>
      <c r="N76" s="402"/>
      <c r="O76" s="402"/>
      <c r="P76" s="402"/>
      <c r="Q76" s="402"/>
      <c r="R76" s="402"/>
      <c r="S76" s="402"/>
      <c r="T76" s="402"/>
    </row>
    <row r="77" spans="1:20" s="40" customFormat="1" ht="38.25" hidden="1" customHeight="1">
      <c r="A77" s="127" t="s">
        <v>50</v>
      </c>
      <c r="B77" s="11" t="s">
        <v>120</v>
      </c>
      <c r="C77" s="203">
        <f>SUM(C78:C79)</f>
        <v>0</v>
      </c>
      <c r="D77" s="203">
        <f>SUM(D78:D79)</f>
        <v>2597.1999999999998</v>
      </c>
      <c r="E77" s="203">
        <f t="shared" ref="E77:E80" si="3">D77-C77</f>
        <v>2597.1999999999998</v>
      </c>
      <c r="F77" s="185"/>
      <c r="G77" s="82"/>
      <c r="H77" s="91"/>
      <c r="I77" s="91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40" customFormat="1" ht="18" hidden="1" customHeight="1">
      <c r="A78" s="53">
        <v>1</v>
      </c>
      <c r="B78" s="200" t="str">
        <f>+'Dramakan hosqer'!B85</f>
        <v>Աշխատավարձի գծով</v>
      </c>
      <c r="C78" s="194"/>
      <c r="D78" s="194">
        <f>+'Dramakan hosqer'!F85</f>
        <v>2597.1999999999998</v>
      </c>
      <c r="E78" s="194">
        <f>D78-C78</f>
        <v>2597.1999999999998</v>
      </c>
      <c r="F78" s="194"/>
      <c r="G78" s="82"/>
      <c r="H78" s="91"/>
      <c r="I78" s="91"/>
      <c r="J78" s="95"/>
      <c r="K78" s="95"/>
      <c r="L78" s="95"/>
      <c r="M78" s="95"/>
      <c r="N78" s="100"/>
      <c r="O78" s="100"/>
      <c r="P78" s="100"/>
      <c r="Q78" s="100"/>
      <c r="R78" s="100"/>
      <c r="S78" s="100"/>
      <c r="T78" s="100"/>
    </row>
    <row r="79" spans="1:20" s="52" customFormat="1" ht="18" hidden="1" customHeight="1">
      <c r="A79" s="53">
        <v>2</v>
      </c>
      <c r="B79" s="200" t="str">
        <f>+'Dramakan hosqer'!B86</f>
        <v>Պարգևատրման գծով</v>
      </c>
      <c r="C79" s="194"/>
      <c r="D79" s="194">
        <f>+'Dramakan hosqer'!F86</f>
        <v>0</v>
      </c>
      <c r="E79" s="194">
        <f>D79-C79</f>
        <v>0</v>
      </c>
      <c r="F79" s="194"/>
      <c r="G79" s="82"/>
      <c r="H79" s="91"/>
      <c r="I79" s="91"/>
      <c r="J79" s="81"/>
      <c r="K79" s="81"/>
      <c r="L79" s="81"/>
      <c r="M79" s="81"/>
      <c r="N79" s="77"/>
      <c r="O79" s="77"/>
      <c r="P79" s="77"/>
      <c r="Q79" s="77"/>
      <c r="R79" s="77"/>
      <c r="S79" s="77"/>
      <c r="T79" s="77"/>
    </row>
    <row r="80" spans="1:20" s="33" customFormat="1" ht="38.25" customHeight="1">
      <c r="A80" s="10" t="s">
        <v>30</v>
      </c>
      <c r="B80" s="11" t="s">
        <v>31</v>
      </c>
      <c r="C80" s="203">
        <f>C6+C7-C22</f>
        <v>2542</v>
      </c>
      <c r="D80" s="203">
        <f>D6+D7-D22</f>
        <v>0</v>
      </c>
      <c r="E80" s="203">
        <f t="shared" si="3"/>
        <v>-2542</v>
      </c>
      <c r="F80" s="185"/>
      <c r="G80" s="107"/>
      <c r="H80" s="91"/>
      <c r="I80" s="91"/>
      <c r="J80" s="96"/>
      <c r="K80" s="96"/>
      <c r="L80" s="96"/>
      <c r="M80" s="96"/>
      <c r="N80" s="101"/>
      <c r="O80" s="101"/>
      <c r="P80" s="101"/>
      <c r="Q80" s="101"/>
      <c r="R80" s="101"/>
      <c r="S80" s="101"/>
      <c r="T80" s="101"/>
    </row>
    <row r="81" spans="1:20" s="18" customFormat="1" ht="46.5" customHeight="1">
      <c r="A81" s="16"/>
      <c r="B81" s="16"/>
      <c r="C81" s="16"/>
      <c r="D81" s="16"/>
      <c r="E81" s="16"/>
      <c r="F81" s="16"/>
      <c r="G81" s="104"/>
      <c r="H81" s="91"/>
      <c r="I81" s="91"/>
      <c r="J81" s="92"/>
      <c r="K81" s="92"/>
      <c r="L81" s="92"/>
      <c r="M81" s="92"/>
      <c r="N81" s="98"/>
      <c r="O81" s="98"/>
      <c r="P81" s="98"/>
      <c r="Q81" s="98"/>
      <c r="R81" s="98"/>
      <c r="S81" s="98"/>
      <c r="T81" s="98"/>
    </row>
    <row r="82" spans="1:20" s="18" customFormat="1" ht="25.5" customHeight="1">
      <c r="B82" s="14" t="s">
        <v>2</v>
      </c>
      <c r="C82" s="16"/>
      <c r="D82" s="619" t="str">
        <f>+'Ekamut-caxs'!C73</f>
        <v>Գ. Տոնոյան</v>
      </c>
      <c r="E82" s="615"/>
      <c r="F82" s="96"/>
      <c r="G82" s="104"/>
      <c r="H82" s="91"/>
      <c r="I82" s="91"/>
      <c r="J82" s="92"/>
      <c r="K82" s="92"/>
      <c r="L82" s="92"/>
      <c r="M82" s="92"/>
      <c r="N82" s="98"/>
      <c r="O82" s="98"/>
      <c r="P82" s="98"/>
      <c r="Q82" s="98"/>
      <c r="R82" s="98"/>
      <c r="S82" s="98"/>
      <c r="T82" s="98"/>
    </row>
    <row r="83" spans="1:20" ht="13.5" customHeight="1">
      <c r="A83" s="18"/>
      <c r="B83" s="18" t="s">
        <v>4</v>
      </c>
      <c r="C83" s="18"/>
      <c r="D83" s="618" t="s">
        <v>85</v>
      </c>
      <c r="E83" s="618"/>
      <c r="F83" s="238"/>
    </row>
    <row r="84" spans="1:20" s="15" customFormat="1" ht="22.5" customHeight="1">
      <c r="A84" s="16"/>
      <c r="B84" s="33" t="s">
        <v>6</v>
      </c>
      <c r="C84" s="16"/>
      <c r="D84" s="615" t="str">
        <f>+'Ekamut-caxs'!C75</f>
        <v>Կ. Մելիքսեթյան</v>
      </c>
      <c r="E84" s="615"/>
      <c r="F84" s="9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 ht="12" customHeight="1">
      <c r="A85" s="16"/>
      <c r="B85" s="16"/>
      <c r="C85" s="16"/>
      <c r="D85" s="618" t="s">
        <v>85</v>
      </c>
      <c r="E85" s="618"/>
      <c r="F85" s="238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A86" s="16"/>
      <c r="B86" s="126" t="s">
        <v>1</v>
      </c>
      <c r="C86" s="16"/>
      <c r="D86" s="16"/>
      <c r="E86" s="16"/>
      <c r="F86" s="16"/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C66" sqref="C66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6" t="s">
        <v>61</v>
      </c>
      <c r="B1" s="626"/>
      <c r="C1" s="626"/>
      <c r="D1" s="626"/>
      <c r="E1" s="626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27" t="str">
        <f>+'Ekamut-caxs'!A9:D9</f>
        <v xml:space="preserve">«Երևանի Ա.Գաբրիելյանի անվան արվեստի դպրոց» ՀՈԱԿ-ի   </v>
      </c>
      <c r="B2" s="628"/>
      <c r="C2" s="628"/>
      <c r="D2" s="628"/>
      <c r="E2" s="62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29" t="s">
        <v>124</v>
      </c>
      <c r="B3" s="629"/>
      <c r="C3" s="629"/>
      <c r="D3" s="629"/>
      <c r="E3" s="62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0" t="s">
        <v>226</v>
      </c>
      <c r="B4" s="630"/>
      <c r="C4" s="630"/>
      <c r="D4" s="630"/>
      <c r="E4" s="630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21" t="s">
        <v>129</v>
      </c>
      <c r="B7" s="622"/>
      <c r="C7" s="622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61.499999999999993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>
        <v>47.8</v>
      </c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13.3</v>
      </c>
      <c r="E10" s="25"/>
    </row>
    <row r="11" spans="1:22" ht="27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0.4</v>
      </c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hidden="1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50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>
        <v>50</v>
      </c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111.5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21" t="s">
        <v>154</v>
      </c>
      <c r="B35" s="622"/>
      <c r="C35" s="622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6.2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9">
        <f>SUM(D36:D54)</f>
        <v>6.2</v>
      </c>
      <c r="E59" s="167"/>
      <c r="F59" s="244">
        <f>+D59-D55</f>
        <v>6.2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2542</v>
      </c>
      <c r="D62" s="623" t="s">
        <v>157</v>
      </c>
      <c r="E62" s="62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25" t="str">
        <f>+'Ekamut-caxs'!C73</f>
        <v>Գ. Տոնոյան</v>
      </c>
      <c r="E64" s="62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20" t="s">
        <v>85</v>
      </c>
      <c r="E65" s="620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25" t="str">
        <f>+'Ekamut-caxs'!C75</f>
        <v>Կ. Մելիքսեթյան</v>
      </c>
      <c r="E66" s="62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20" t="s">
        <v>85</v>
      </c>
      <c r="E67" s="620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C66" sqref="C66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2" t="s">
        <v>61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</row>
    <row r="2" spans="1:15" s="18" customFormat="1" ht="25.5" customHeight="1">
      <c r="A2" s="611" t="str">
        <f>+'Ekamut-caxs'!A9:D9</f>
        <v xml:space="preserve">«Երևանի Ա.Գաբրիելյանի անվան արվեստի դպրոց» ՀՈԱԿ-ի  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17"/>
      <c r="O2" s="17"/>
    </row>
    <row r="3" spans="1:15" ht="25.5" customHeight="1">
      <c r="A3" s="629" t="s">
        <v>236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</row>
    <row r="4" spans="1:15" ht="21" customHeight="1" thickBot="1">
      <c r="M4" s="116" t="s">
        <v>0</v>
      </c>
    </row>
    <row r="5" spans="1:15" ht="33.75" customHeight="1">
      <c r="A5" s="634" t="s">
        <v>121</v>
      </c>
      <c r="B5" s="636" t="s">
        <v>62</v>
      </c>
      <c r="C5" s="638" t="s">
        <v>223</v>
      </c>
      <c r="D5" s="639"/>
      <c r="E5" s="639"/>
      <c r="F5" s="639"/>
      <c r="G5" s="639"/>
      <c r="H5" s="639"/>
      <c r="I5" s="639"/>
      <c r="J5" s="639"/>
      <c r="K5" s="639"/>
      <c r="L5" s="640"/>
      <c r="M5" s="641" t="s">
        <v>123</v>
      </c>
    </row>
    <row r="6" spans="1:15" ht="126" customHeight="1">
      <c r="A6" s="635"/>
      <c r="B6" s="637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3" t="s">
        <v>251</v>
      </c>
      <c r="K6" s="342" t="s">
        <v>250</v>
      </c>
      <c r="L6" s="225" t="s">
        <v>167</v>
      </c>
      <c r="M6" s="642"/>
    </row>
    <row r="7" spans="1:15" ht="31.5" customHeight="1">
      <c r="A7" s="224">
        <v>1</v>
      </c>
      <c r="B7" s="231" t="s">
        <v>241</v>
      </c>
      <c r="C7" s="348">
        <f>2398.7*3+2557*9</f>
        <v>30209.1</v>
      </c>
      <c r="D7" s="214"/>
      <c r="E7" s="347"/>
      <c r="F7" s="347">
        <v>967.6</v>
      </c>
      <c r="G7" s="214">
        <v>90680.9</v>
      </c>
      <c r="H7" s="214">
        <v>6513</v>
      </c>
      <c r="I7" s="214">
        <v>3204.2</v>
      </c>
      <c r="J7" s="214">
        <v>1209.5999999999999</v>
      </c>
      <c r="K7" s="214">
        <v>600</v>
      </c>
      <c r="L7" s="350"/>
      <c r="M7" s="229">
        <f>ROUND(SUM(C7:L7),1)</f>
        <v>133384.4</v>
      </c>
    </row>
    <row r="8" spans="1:15" ht="55.5" customHeight="1" thickBot="1">
      <c r="A8" s="385">
        <v>2</v>
      </c>
      <c r="B8" s="386" t="s">
        <v>82</v>
      </c>
      <c r="C8" s="387">
        <v>72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8">
        <f>+C8</f>
        <v>72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133456.4</v>
      </c>
    </row>
    <row r="10" spans="1:15" s="129" customFormat="1" ht="34.5" hidden="1" customHeight="1">
      <c r="B10" s="381"/>
      <c r="C10" s="513"/>
      <c r="D10" s="389"/>
      <c r="E10" s="389"/>
      <c r="F10" s="389"/>
      <c r="G10" s="514">
        <f>+M16*12</f>
        <v>0</v>
      </c>
      <c r="H10" s="514">
        <f>542.75*12</f>
        <v>6513</v>
      </c>
      <c r="I10" s="514">
        <f>267.013*12</f>
        <v>3204.1559999999999</v>
      </c>
      <c r="J10" s="514">
        <f>100.8*12</f>
        <v>1209.5999999999999</v>
      </c>
      <c r="K10" s="390">
        <v>800</v>
      </c>
      <c r="L10" s="391"/>
      <c r="M10" s="392"/>
    </row>
    <row r="11" spans="1:15" s="129" customFormat="1" ht="34.5" customHeight="1">
      <c r="B11" s="381"/>
      <c r="C11" s="513"/>
      <c r="D11" s="389"/>
      <c r="E11" s="389"/>
      <c r="F11" s="389"/>
      <c r="G11" s="514"/>
      <c r="H11" s="514"/>
      <c r="I11" s="514"/>
      <c r="J11" s="514"/>
      <c r="K11" s="390"/>
      <c r="L11" s="391"/>
      <c r="M11" s="392"/>
    </row>
    <row r="12" spans="1:15" s="131" customFormat="1" ht="21" customHeight="1">
      <c r="B12" s="133"/>
      <c r="C12" s="175"/>
      <c r="D12" s="346"/>
      <c r="E12" s="221"/>
      <c r="F12" s="178"/>
      <c r="G12" s="130"/>
      <c r="H12" s="346"/>
      <c r="I12" s="643"/>
      <c r="J12" s="643"/>
      <c r="K12" s="643"/>
      <c r="L12" s="643"/>
      <c r="M12" s="211"/>
    </row>
    <row r="13" spans="1:15" s="129" customFormat="1" ht="69" customHeight="1">
      <c r="B13" s="644" t="s">
        <v>168</v>
      </c>
      <c r="C13" s="645"/>
      <c r="D13" s="175"/>
      <c r="G13" s="646" t="s">
        <v>193</v>
      </c>
      <c r="H13" s="647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7" t="s">
        <v>159</v>
      </c>
      <c r="H14" s="308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1">
        <v>135200</v>
      </c>
      <c r="C15" s="351">
        <v>422500</v>
      </c>
      <c r="D15" s="352"/>
      <c r="G15" s="353">
        <v>135200</v>
      </c>
      <c r="H15" s="353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33" t="str">
        <f>+'Ekamut-caxs'!C73</f>
        <v>Գ. Տոնոյան</v>
      </c>
      <c r="H17" s="633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31" t="s">
        <v>85</v>
      </c>
      <c r="H18" s="631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33" t="str">
        <f>+'Ekamut-caxs'!C75</f>
        <v>Կ. Մելիքսեթյան</v>
      </c>
      <c r="H19" s="633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31" t="s">
        <v>85</v>
      </c>
      <c r="H20" s="631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10272-2582-4293-A599-59BE8BBB59B3}">
  <dimension ref="A1:P31"/>
  <sheetViews>
    <sheetView view="pageBreakPreview" zoomScaleNormal="100" zoomScaleSheetLayoutView="100" workbookViewId="0">
      <selection activeCell="C66" sqref="C66"/>
    </sheetView>
  </sheetViews>
  <sheetFormatPr defaultColWidth="8.85546875" defaultRowHeight="17.25"/>
  <cols>
    <col min="1" max="1" width="4.7109375" style="516" customWidth="1"/>
    <col min="2" max="2" width="24.28515625" style="461" customWidth="1"/>
    <col min="3" max="3" width="10.28515625" style="461" customWidth="1"/>
    <col min="4" max="4" width="10.7109375" style="516" customWidth="1"/>
    <col min="5" max="5" width="12.7109375" style="516" customWidth="1"/>
    <col min="6" max="6" width="11.85546875" style="516" customWidth="1"/>
    <col min="7" max="7" width="11.28515625" style="516" customWidth="1"/>
    <col min="8" max="8" width="13.140625" style="516" customWidth="1"/>
    <col min="9" max="9" width="10.28515625" style="516" customWidth="1"/>
    <col min="10" max="10" width="12.42578125" style="516" bestFit="1" customWidth="1"/>
    <col min="11" max="11" width="12.85546875" style="516" customWidth="1"/>
    <col min="12" max="12" width="9.85546875" style="516" bestFit="1" customWidth="1"/>
    <col min="13" max="13" width="8.85546875" style="516"/>
    <col min="14" max="14" width="9.85546875" style="516" customWidth="1"/>
    <col min="15" max="16384" width="8.85546875" style="516"/>
  </cols>
  <sheetData>
    <row r="1" spans="1:16">
      <c r="A1" s="650" t="s">
        <v>275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</row>
    <row r="2" spans="1:16">
      <c r="A2" s="651" t="s">
        <v>276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6">
      <c r="A3" s="651" t="s">
        <v>277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6" ht="10.5" customHeight="1">
      <c r="A4" s="517"/>
      <c r="B4" s="517"/>
      <c r="C4" s="517"/>
      <c r="D4" s="517"/>
      <c r="E4" s="517"/>
      <c r="F4" s="517"/>
      <c r="G4" s="517"/>
      <c r="H4" s="517"/>
      <c r="I4" s="517"/>
      <c r="J4" s="517"/>
      <c r="K4" s="517"/>
    </row>
    <row r="5" spans="1:16">
      <c r="A5" s="534"/>
      <c r="B5" s="535"/>
      <c r="C5" s="535"/>
      <c r="K5" s="536" t="s">
        <v>278</v>
      </c>
    </row>
    <row r="6" spans="1:16" s="518" customFormat="1">
      <c r="A6" s="652" t="s">
        <v>3</v>
      </c>
      <c r="B6" s="652" t="s">
        <v>279</v>
      </c>
      <c r="C6" s="654" t="s">
        <v>280</v>
      </c>
      <c r="D6" s="655"/>
      <c r="E6" s="656"/>
      <c r="F6" s="657" t="s">
        <v>303</v>
      </c>
      <c r="G6" s="657"/>
      <c r="H6" s="657"/>
      <c r="I6" s="657" t="s">
        <v>281</v>
      </c>
      <c r="J6" s="657"/>
      <c r="K6" s="657"/>
      <c r="L6" s="537"/>
    </row>
    <row r="7" spans="1:16" s="519" customFormat="1" ht="103.5">
      <c r="A7" s="653"/>
      <c r="B7" s="653"/>
      <c r="C7" s="538" t="s">
        <v>282</v>
      </c>
      <c r="D7" s="538" t="s">
        <v>283</v>
      </c>
      <c r="E7" s="538" t="s">
        <v>284</v>
      </c>
      <c r="F7" s="538" t="s">
        <v>285</v>
      </c>
      <c r="G7" s="538" t="s">
        <v>283</v>
      </c>
      <c r="H7" s="538" t="s">
        <v>286</v>
      </c>
      <c r="I7" s="538" t="s">
        <v>285</v>
      </c>
      <c r="J7" s="538" t="s">
        <v>283</v>
      </c>
      <c r="K7" s="538" t="s">
        <v>286</v>
      </c>
      <c r="L7" s="516"/>
    </row>
    <row r="8" spans="1:16" s="522" customFormat="1">
      <c r="A8" s="539">
        <v>1</v>
      </c>
      <c r="B8" s="540" t="s">
        <v>287</v>
      </c>
      <c r="C8" s="541">
        <v>1</v>
      </c>
      <c r="D8" s="542">
        <v>235500</v>
      </c>
      <c r="E8" s="542">
        <f>C8*D8</f>
        <v>235500</v>
      </c>
      <c r="F8" s="541">
        <v>1</v>
      </c>
      <c r="G8" s="542">
        <v>300000</v>
      </c>
      <c r="H8" s="542">
        <f>F8*G8</f>
        <v>300000</v>
      </c>
      <c r="I8" s="541">
        <f>+F8-C8</f>
        <v>0</v>
      </c>
      <c r="J8" s="543">
        <f>+G8-D8</f>
        <v>64500</v>
      </c>
      <c r="K8" s="543">
        <f>+H8-E8</f>
        <v>64500</v>
      </c>
      <c r="L8" s="544"/>
      <c r="M8" s="520"/>
      <c r="N8" s="521"/>
      <c r="O8" s="520"/>
      <c r="P8" s="520"/>
    </row>
    <row r="9" spans="1:16" s="522" customFormat="1">
      <c r="A9" s="539">
        <v>2</v>
      </c>
      <c r="B9" s="540" t="s">
        <v>288</v>
      </c>
      <c r="C9" s="541">
        <v>2</v>
      </c>
      <c r="D9" s="542">
        <v>135200</v>
      </c>
      <c r="E9" s="542">
        <f t="shared" ref="E9:E20" si="0">C9*D9</f>
        <v>270400</v>
      </c>
      <c r="F9" s="541">
        <v>2</v>
      </c>
      <c r="G9" s="542">
        <v>200000</v>
      </c>
      <c r="H9" s="542">
        <f t="shared" ref="H9:H20" si="1">F9*G9</f>
        <v>400000</v>
      </c>
      <c r="I9" s="541">
        <f t="shared" ref="I9:K20" si="2">+F9-C9</f>
        <v>0</v>
      </c>
      <c r="J9" s="543">
        <f t="shared" si="2"/>
        <v>64800</v>
      </c>
      <c r="K9" s="543">
        <f t="shared" si="2"/>
        <v>129600</v>
      </c>
      <c r="L9" s="544"/>
      <c r="M9" s="520"/>
      <c r="N9" s="521"/>
      <c r="O9" s="520"/>
      <c r="P9" s="520"/>
    </row>
    <row r="10" spans="1:16" s="522" customFormat="1">
      <c r="A10" s="539">
        <v>3</v>
      </c>
      <c r="B10" s="540" t="s">
        <v>289</v>
      </c>
      <c r="C10" s="541">
        <v>1</v>
      </c>
      <c r="D10" s="542">
        <v>135200</v>
      </c>
      <c r="E10" s="542">
        <f t="shared" si="0"/>
        <v>135200</v>
      </c>
      <c r="F10" s="541">
        <v>1</v>
      </c>
      <c r="G10" s="542">
        <v>175000</v>
      </c>
      <c r="H10" s="542">
        <f t="shared" si="1"/>
        <v>175000</v>
      </c>
      <c r="I10" s="541">
        <f t="shared" si="2"/>
        <v>0</v>
      </c>
      <c r="J10" s="543">
        <f t="shared" si="2"/>
        <v>39800</v>
      </c>
      <c r="K10" s="543">
        <f t="shared" si="2"/>
        <v>39800</v>
      </c>
      <c r="L10" s="544"/>
      <c r="M10" s="520"/>
      <c r="N10" s="521"/>
      <c r="O10" s="520"/>
      <c r="P10" s="520"/>
    </row>
    <row r="11" spans="1:16" s="533" customFormat="1">
      <c r="A11" s="539">
        <v>6</v>
      </c>
      <c r="B11" s="540" t="s">
        <v>292</v>
      </c>
      <c r="C11" s="541">
        <v>1</v>
      </c>
      <c r="D11" s="542">
        <v>135200</v>
      </c>
      <c r="E11" s="542">
        <f>C11*D11</f>
        <v>135200</v>
      </c>
      <c r="F11" s="541">
        <v>1</v>
      </c>
      <c r="G11" s="542">
        <v>175000</v>
      </c>
      <c r="H11" s="542">
        <f>F11*G11</f>
        <v>175000</v>
      </c>
      <c r="I11" s="541">
        <f>+F11-C11</f>
        <v>0</v>
      </c>
      <c r="J11" s="543">
        <f>+G11-D11</f>
        <v>39800</v>
      </c>
      <c r="K11" s="543">
        <f>+H11-E11</f>
        <v>39800</v>
      </c>
      <c r="L11" s="544"/>
      <c r="M11" s="531"/>
      <c r="N11" s="532"/>
      <c r="O11" s="531"/>
      <c r="P11" s="531"/>
    </row>
    <row r="12" spans="1:16" s="522" customFormat="1">
      <c r="A12" s="539">
        <v>4</v>
      </c>
      <c r="B12" s="540" t="s">
        <v>290</v>
      </c>
      <c r="C12" s="541">
        <v>1</v>
      </c>
      <c r="D12" s="542">
        <v>135200</v>
      </c>
      <c r="E12" s="542">
        <f>C12*D12</f>
        <v>135200</v>
      </c>
      <c r="F12" s="541">
        <v>1</v>
      </c>
      <c r="G12" s="542">
        <v>135200</v>
      </c>
      <c r="H12" s="542">
        <f t="shared" si="1"/>
        <v>135200</v>
      </c>
      <c r="I12" s="541">
        <f t="shared" si="2"/>
        <v>0</v>
      </c>
      <c r="J12" s="543">
        <f t="shared" si="2"/>
        <v>0</v>
      </c>
      <c r="K12" s="543">
        <f t="shared" si="2"/>
        <v>0</v>
      </c>
      <c r="L12" s="544"/>
      <c r="M12" s="520"/>
      <c r="N12" s="521"/>
      <c r="O12" s="520"/>
      <c r="P12" s="520"/>
    </row>
    <row r="13" spans="1:16" s="522" customFormat="1">
      <c r="A13" s="539">
        <v>5</v>
      </c>
      <c r="B13" s="540" t="s">
        <v>291</v>
      </c>
      <c r="C13" s="541">
        <v>1</v>
      </c>
      <c r="D13" s="542">
        <v>135200</v>
      </c>
      <c r="E13" s="542">
        <f t="shared" si="0"/>
        <v>135200</v>
      </c>
      <c r="F13" s="541">
        <v>1</v>
      </c>
      <c r="G13" s="542">
        <v>155000</v>
      </c>
      <c r="H13" s="542">
        <f t="shared" si="1"/>
        <v>155000</v>
      </c>
      <c r="I13" s="541">
        <f t="shared" si="2"/>
        <v>0</v>
      </c>
      <c r="J13" s="543">
        <f t="shared" si="2"/>
        <v>19800</v>
      </c>
      <c r="K13" s="543">
        <f t="shared" si="2"/>
        <v>19800</v>
      </c>
      <c r="L13" s="544"/>
      <c r="M13" s="520"/>
      <c r="N13" s="521"/>
      <c r="O13" s="520"/>
      <c r="P13" s="520"/>
    </row>
    <row r="14" spans="1:16" s="533" customFormat="1">
      <c r="A14" s="539">
        <v>7</v>
      </c>
      <c r="B14" s="540" t="s">
        <v>293</v>
      </c>
      <c r="C14" s="541">
        <v>1</v>
      </c>
      <c r="D14" s="542">
        <v>135200</v>
      </c>
      <c r="E14" s="542">
        <f t="shared" si="0"/>
        <v>135200</v>
      </c>
      <c r="F14" s="541">
        <v>0</v>
      </c>
      <c r="G14" s="542"/>
      <c r="H14" s="542">
        <f t="shared" si="1"/>
        <v>0</v>
      </c>
      <c r="I14" s="541">
        <f t="shared" si="2"/>
        <v>-1</v>
      </c>
      <c r="J14" s="543">
        <f t="shared" si="2"/>
        <v>-135200</v>
      </c>
      <c r="K14" s="543">
        <f t="shared" si="2"/>
        <v>-135200</v>
      </c>
      <c r="L14" s="544"/>
      <c r="M14" s="531"/>
      <c r="N14" s="532"/>
      <c r="O14" s="531"/>
      <c r="P14" s="531"/>
    </row>
    <row r="15" spans="1:16" s="522" customFormat="1">
      <c r="A15" s="539">
        <v>8</v>
      </c>
      <c r="B15" s="540" t="s">
        <v>294</v>
      </c>
      <c r="C15" s="541">
        <v>1</v>
      </c>
      <c r="D15" s="542">
        <v>135200</v>
      </c>
      <c r="E15" s="542">
        <f t="shared" si="0"/>
        <v>135200</v>
      </c>
      <c r="F15" s="541">
        <v>1</v>
      </c>
      <c r="G15" s="542">
        <v>135200</v>
      </c>
      <c r="H15" s="542">
        <f t="shared" si="1"/>
        <v>135200</v>
      </c>
      <c r="I15" s="541">
        <f t="shared" si="2"/>
        <v>0</v>
      </c>
      <c r="J15" s="543">
        <f t="shared" si="2"/>
        <v>0</v>
      </c>
      <c r="K15" s="543">
        <f t="shared" si="2"/>
        <v>0</v>
      </c>
      <c r="L15" s="544"/>
      <c r="M15" s="520"/>
      <c r="N15" s="521"/>
      <c r="O15" s="520"/>
      <c r="P15" s="520"/>
    </row>
    <row r="16" spans="1:16" s="522" customFormat="1">
      <c r="A16" s="539">
        <v>9</v>
      </c>
      <c r="B16" s="540" t="s">
        <v>295</v>
      </c>
      <c r="C16" s="541">
        <v>2</v>
      </c>
      <c r="D16" s="542">
        <v>135200</v>
      </c>
      <c r="E16" s="542">
        <f t="shared" si="0"/>
        <v>270400</v>
      </c>
      <c r="F16" s="541">
        <v>2</v>
      </c>
      <c r="G16" s="542">
        <v>135200</v>
      </c>
      <c r="H16" s="542">
        <f t="shared" si="1"/>
        <v>270400</v>
      </c>
      <c r="I16" s="541">
        <f t="shared" si="2"/>
        <v>0</v>
      </c>
      <c r="J16" s="543">
        <f t="shared" si="2"/>
        <v>0</v>
      </c>
      <c r="K16" s="543">
        <f t="shared" si="2"/>
        <v>0</v>
      </c>
      <c r="L16" s="544"/>
      <c r="M16" s="520"/>
      <c r="N16" s="521"/>
      <c r="O16" s="520"/>
      <c r="P16" s="520"/>
    </row>
    <row r="17" spans="1:16" s="522" customFormat="1">
      <c r="A17" s="539">
        <v>10</v>
      </c>
      <c r="B17" s="540" t="s">
        <v>296</v>
      </c>
      <c r="C17" s="541">
        <v>1</v>
      </c>
      <c r="D17" s="542">
        <v>135200</v>
      </c>
      <c r="E17" s="542">
        <f t="shared" si="0"/>
        <v>135200</v>
      </c>
      <c r="F17" s="541">
        <v>1</v>
      </c>
      <c r="G17" s="542">
        <v>135200</v>
      </c>
      <c r="H17" s="542">
        <f t="shared" si="1"/>
        <v>135200</v>
      </c>
      <c r="I17" s="541">
        <f t="shared" si="2"/>
        <v>0</v>
      </c>
      <c r="J17" s="543">
        <f t="shared" si="2"/>
        <v>0</v>
      </c>
      <c r="K17" s="543">
        <f t="shared" si="2"/>
        <v>0</v>
      </c>
      <c r="L17" s="544"/>
      <c r="M17" s="520"/>
      <c r="N17" s="521"/>
      <c r="O17" s="520"/>
      <c r="P17" s="520"/>
    </row>
    <row r="18" spans="1:16" s="533" customFormat="1">
      <c r="A18" s="539">
        <v>11</v>
      </c>
      <c r="B18" s="540" t="s">
        <v>297</v>
      </c>
      <c r="C18" s="541">
        <v>1</v>
      </c>
      <c r="D18" s="542">
        <v>135200</v>
      </c>
      <c r="E18" s="542">
        <f t="shared" si="0"/>
        <v>135200</v>
      </c>
      <c r="F18" s="541">
        <v>1</v>
      </c>
      <c r="G18" s="542">
        <v>135200</v>
      </c>
      <c r="H18" s="542">
        <f t="shared" si="1"/>
        <v>135200</v>
      </c>
      <c r="I18" s="541">
        <f t="shared" si="2"/>
        <v>0</v>
      </c>
      <c r="J18" s="543">
        <f t="shared" si="2"/>
        <v>0</v>
      </c>
      <c r="K18" s="543">
        <f t="shared" si="2"/>
        <v>0</v>
      </c>
      <c r="L18" s="544"/>
      <c r="M18" s="531"/>
      <c r="N18" s="532"/>
      <c r="O18" s="531"/>
      <c r="P18" s="531"/>
    </row>
    <row r="19" spans="1:16" s="522" customFormat="1">
      <c r="A19" s="539">
        <v>12</v>
      </c>
      <c r="B19" s="540" t="s">
        <v>298</v>
      </c>
      <c r="C19" s="541">
        <v>1</v>
      </c>
      <c r="D19" s="542">
        <v>135200</v>
      </c>
      <c r="E19" s="542">
        <f t="shared" si="0"/>
        <v>135200</v>
      </c>
      <c r="F19" s="541">
        <v>1</v>
      </c>
      <c r="G19" s="542">
        <v>135200</v>
      </c>
      <c r="H19" s="542">
        <f t="shared" si="1"/>
        <v>135200</v>
      </c>
      <c r="I19" s="541">
        <f t="shared" si="2"/>
        <v>0</v>
      </c>
      <c r="J19" s="543">
        <f t="shared" si="2"/>
        <v>0</v>
      </c>
      <c r="K19" s="543">
        <f t="shared" si="2"/>
        <v>0</v>
      </c>
      <c r="L19" s="544"/>
      <c r="M19" s="520"/>
      <c r="N19" s="521"/>
      <c r="O19" s="520"/>
      <c r="P19" s="520"/>
    </row>
    <row r="20" spans="1:16" s="522" customFormat="1">
      <c r="A20" s="539">
        <v>13</v>
      </c>
      <c r="B20" s="540" t="s">
        <v>299</v>
      </c>
      <c r="C20" s="541">
        <v>3</v>
      </c>
      <c r="D20" s="542">
        <v>135200</v>
      </c>
      <c r="E20" s="542">
        <f t="shared" si="0"/>
        <v>405600</v>
      </c>
      <c r="F20" s="541">
        <v>3</v>
      </c>
      <c r="G20" s="542">
        <v>135200</v>
      </c>
      <c r="H20" s="542">
        <f t="shared" si="1"/>
        <v>405600</v>
      </c>
      <c r="I20" s="541">
        <f t="shared" si="2"/>
        <v>0</v>
      </c>
      <c r="J20" s="543">
        <f t="shared" si="2"/>
        <v>0</v>
      </c>
      <c r="K20" s="543">
        <f t="shared" si="2"/>
        <v>0</v>
      </c>
      <c r="L20" s="544"/>
      <c r="M20" s="520"/>
      <c r="N20" s="521"/>
      <c r="O20" s="520"/>
      <c r="P20" s="520"/>
    </row>
    <row r="21" spans="1:16" s="522" customFormat="1">
      <c r="A21" s="545"/>
      <c r="B21" s="545" t="s">
        <v>83</v>
      </c>
      <c r="C21" s="546">
        <f>SUM(C8:C20)</f>
        <v>17</v>
      </c>
      <c r="D21" s="547"/>
      <c r="E21" s="548">
        <f>SUM(E8:E20)</f>
        <v>2398700</v>
      </c>
      <c r="F21" s="546">
        <f>SUM(F8:F20)</f>
        <v>16</v>
      </c>
      <c r="G21" s="547"/>
      <c r="H21" s="548">
        <f>SUM(H8:H20)</f>
        <v>2557000</v>
      </c>
      <c r="I21" s="549">
        <f>SUM(I8:I20)</f>
        <v>-1</v>
      </c>
      <c r="J21" s="549">
        <f>SUM(J8:J20)</f>
        <v>93500</v>
      </c>
      <c r="K21" s="549">
        <f>SUM(K8:K20)</f>
        <v>158300</v>
      </c>
    </row>
    <row r="22" spans="1:16">
      <c r="A22" s="523"/>
      <c r="B22" s="523"/>
      <c r="C22" s="524"/>
      <c r="D22" s="523"/>
      <c r="E22" s="523"/>
      <c r="F22" s="461"/>
      <c r="G22" s="523"/>
      <c r="H22" s="523"/>
      <c r="I22" s="523"/>
      <c r="J22" s="525"/>
      <c r="K22" s="525"/>
    </row>
    <row r="23" spans="1:16">
      <c r="B23" s="461" t="s">
        <v>300</v>
      </c>
      <c r="C23" s="526"/>
      <c r="D23" s="648" t="s">
        <v>268</v>
      </c>
      <c r="E23" s="648"/>
      <c r="F23" s="375"/>
      <c r="G23" s="554"/>
      <c r="J23" s="527"/>
      <c r="K23" s="527"/>
    </row>
    <row r="24" spans="1:16">
      <c r="C24" s="526"/>
      <c r="D24" s="375"/>
      <c r="E24" s="432"/>
      <c r="F24" s="375"/>
    </row>
    <row r="25" spans="1:16">
      <c r="B25" s="461" t="s">
        <v>301</v>
      </c>
      <c r="C25" s="516"/>
      <c r="D25" s="648" t="s">
        <v>269</v>
      </c>
      <c r="E25" s="648"/>
      <c r="F25" s="375"/>
    </row>
    <row r="26" spans="1:16">
      <c r="A26" s="528"/>
      <c r="B26" s="528"/>
      <c r="C26" s="649" t="s">
        <v>302</v>
      </c>
      <c r="D26" s="649"/>
      <c r="E26" s="528"/>
    </row>
    <row r="27" spans="1:16">
      <c r="A27" s="528"/>
      <c r="B27" s="528"/>
      <c r="C27" s="528"/>
      <c r="D27" s="528"/>
      <c r="E27" s="528"/>
    </row>
    <row r="28" spans="1:16">
      <c r="A28" s="528"/>
      <c r="B28" s="528"/>
      <c r="C28" s="528"/>
      <c r="D28" s="528"/>
      <c r="E28" s="528"/>
    </row>
    <row r="29" spans="1:16">
      <c r="C29" s="516"/>
      <c r="D29" s="461"/>
    </row>
    <row r="30" spans="1:16">
      <c r="C30" s="516"/>
    </row>
    <row r="31" spans="1:16">
      <c r="C31" s="529"/>
    </row>
  </sheetData>
  <mergeCells count="11">
    <mergeCell ref="D23:E23"/>
    <mergeCell ref="D25:E25"/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EF33-719C-49A1-A278-9FE0A7C1FB15}">
  <sheetPr>
    <pageSetUpPr fitToPage="1"/>
  </sheetPr>
  <dimension ref="A1:N48"/>
  <sheetViews>
    <sheetView view="pageBreakPreview" topLeftCell="A7" zoomScaleNormal="100" workbookViewId="0">
      <selection activeCell="C66" sqref="C66"/>
    </sheetView>
  </sheetViews>
  <sheetFormatPr defaultColWidth="8.85546875" defaultRowHeight="15"/>
  <cols>
    <col min="1" max="1" width="4.28515625" style="561" customWidth="1"/>
    <col min="2" max="2" width="41.42578125" style="596" customWidth="1"/>
    <col min="3" max="3" width="18.42578125" style="596" customWidth="1"/>
    <col min="4" max="4" width="19" style="561" customWidth="1"/>
    <col min="5" max="5" width="24.140625" style="561" customWidth="1"/>
    <col min="6" max="6" width="11.42578125" style="561" bestFit="1" customWidth="1"/>
    <col min="7" max="7" width="9" style="561" bestFit="1" customWidth="1"/>
    <col min="8" max="16384" width="8.85546875" style="561"/>
  </cols>
  <sheetData>
    <row r="1" spans="1:5" s="555" customFormat="1" ht="20.25" customHeight="1">
      <c r="B1" s="556"/>
      <c r="C1" s="556"/>
      <c r="D1" s="659" t="s">
        <v>304</v>
      </c>
      <c r="E1" s="659"/>
    </row>
    <row r="2" spans="1:5" s="555" customFormat="1" ht="20.25" customHeight="1">
      <c r="B2" s="556"/>
      <c r="C2" s="556"/>
      <c r="D2" s="659" t="s">
        <v>32</v>
      </c>
      <c r="E2" s="659"/>
    </row>
    <row r="3" spans="1:5" s="555" customFormat="1" ht="20.25" customHeight="1">
      <c r="B3" s="556"/>
      <c r="C3" s="556"/>
      <c r="D3" s="659" t="s">
        <v>22</v>
      </c>
      <c r="E3" s="659"/>
    </row>
    <row r="4" spans="1:5" s="555" customFormat="1" ht="24.75" customHeight="1">
      <c r="B4" s="556"/>
      <c r="C4" s="556"/>
      <c r="D4" s="557"/>
      <c r="E4" s="557" t="s">
        <v>305</v>
      </c>
    </row>
    <row r="5" spans="1:5" s="555" customFormat="1" ht="20.25" customHeight="1">
      <c r="B5" s="556"/>
      <c r="C5" s="556"/>
      <c r="D5" s="557"/>
      <c r="E5" s="557" t="s">
        <v>306</v>
      </c>
    </row>
    <row r="6" spans="1:5" s="559" customFormat="1" ht="17.25">
      <c r="A6" s="555"/>
      <c r="B6" s="558"/>
      <c r="C6" s="558"/>
      <c r="D6" s="555"/>
      <c r="E6" s="555"/>
    </row>
    <row r="7" spans="1:5" ht="15" customHeight="1">
      <c r="A7" s="555"/>
      <c r="B7" s="560"/>
      <c r="C7" s="560"/>
      <c r="D7" s="560"/>
      <c r="E7" s="560"/>
    </row>
    <row r="8" spans="1:5" ht="37.5" customHeight="1">
      <c r="A8" s="660" t="s">
        <v>307</v>
      </c>
      <c r="B8" s="660"/>
      <c r="C8" s="660"/>
      <c r="D8" s="660"/>
      <c r="E8" s="660"/>
    </row>
    <row r="9" spans="1:5" ht="19.5" customHeight="1">
      <c r="A9" s="660" t="s">
        <v>277</v>
      </c>
      <c r="B9" s="660"/>
      <c r="C9" s="660"/>
      <c r="D9" s="660"/>
      <c r="E9" s="660"/>
    </row>
    <row r="10" spans="1:5" ht="18" customHeight="1">
      <c r="A10" s="562"/>
      <c r="B10" s="563"/>
      <c r="C10" s="563"/>
      <c r="D10" s="555"/>
      <c r="E10" s="564" t="s">
        <v>278</v>
      </c>
    </row>
    <row r="11" spans="1:5" s="565" customFormat="1" ht="70.5" customHeight="1">
      <c r="A11" s="376" t="s">
        <v>3</v>
      </c>
      <c r="B11" s="376" t="s">
        <v>279</v>
      </c>
      <c r="C11" s="376" t="s">
        <v>308</v>
      </c>
      <c r="D11" s="376" t="s">
        <v>309</v>
      </c>
      <c r="E11" s="376" t="s">
        <v>286</v>
      </c>
    </row>
    <row r="12" spans="1:5" s="567" customFormat="1" ht="15" customHeight="1">
      <c r="A12" s="566">
        <v>1</v>
      </c>
      <c r="B12" s="566">
        <v>2</v>
      </c>
      <c r="C12" s="566">
        <v>3</v>
      </c>
      <c r="D12" s="566">
        <v>4</v>
      </c>
      <c r="E12" s="566">
        <v>5</v>
      </c>
    </row>
    <row r="13" spans="1:5" s="572" customFormat="1" ht="24.75" customHeight="1">
      <c r="A13" s="568">
        <v>1</v>
      </c>
      <c r="B13" s="569" t="s">
        <v>287</v>
      </c>
      <c r="C13" s="570">
        <v>1</v>
      </c>
      <c r="D13" s="571">
        <v>300000</v>
      </c>
      <c r="E13" s="571">
        <f t="shared" ref="E13:E21" si="0">C13*D13</f>
        <v>300000</v>
      </c>
    </row>
    <row r="14" spans="1:5" s="572" customFormat="1" ht="24.75" customHeight="1">
      <c r="A14" s="568">
        <v>2</v>
      </c>
      <c r="B14" s="569" t="s">
        <v>310</v>
      </c>
      <c r="C14" s="570">
        <v>2</v>
      </c>
      <c r="D14" s="571">
        <v>200000</v>
      </c>
      <c r="E14" s="571">
        <f t="shared" si="0"/>
        <v>400000</v>
      </c>
    </row>
    <row r="15" spans="1:5" s="572" customFormat="1" ht="24.75" customHeight="1">
      <c r="A15" s="568">
        <v>3</v>
      </c>
      <c r="B15" s="569" t="s">
        <v>289</v>
      </c>
      <c r="C15" s="570">
        <v>1</v>
      </c>
      <c r="D15" s="571">
        <v>175000</v>
      </c>
      <c r="E15" s="571">
        <f>C15*D15</f>
        <v>175000</v>
      </c>
    </row>
    <row r="16" spans="1:5" s="572" customFormat="1" ht="24.75" customHeight="1">
      <c r="A16" s="568">
        <v>4</v>
      </c>
      <c r="B16" s="569" t="s">
        <v>292</v>
      </c>
      <c r="C16" s="570">
        <v>1</v>
      </c>
      <c r="D16" s="571">
        <v>175000</v>
      </c>
      <c r="E16" s="571">
        <f>C16*D16</f>
        <v>175000</v>
      </c>
    </row>
    <row r="17" spans="1:14" s="572" customFormat="1" ht="24.75" customHeight="1">
      <c r="A17" s="568">
        <v>5</v>
      </c>
      <c r="B17" s="569" t="s">
        <v>291</v>
      </c>
      <c r="C17" s="570">
        <v>1</v>
      </c>
      <c r="D17" s="571">
        <v>155000</v>
      </c>
      <c r="E17" s="571">
        <f t="shared" si="0"/>
        <v>155000</v>
      </c>
    </row>
    <row r="18" spans="1:14" s="572" customFormat="1" ht="24.75" customHeight="1">
      <c r="A18" s="568">
        <v>6</v>
      </c>
      <c r="B18" s="569" t="s">
        <v>294</v>
      </c>
      <c r="C18" s="570">
        <v>1</v>
      </c>
      <c r="D18" s="571">
        <v>135200</v>
      </c>
      <c r="E18" s="571">
        <f t="shared" si="0"/>
        <v>135200</v>
      </c>
    </row>
    <row r="19" spans="1:14" s="572" customFormat="1" ht="24.75" customHeight="1">
      <c r="A19" s="568">
        <v>7</v>
      </c>
      <c r="B19" s="569" t="s">
        <v>290</v>
      </c>
      <c r="C19" s="570">
        <v>1</v>
      </c>
      <c r="D19" s="571">
        <v>135200</v>
      </c>
      <c r="E19" s="571">
        <f t="shared" si="0"/>
        <v>135200</v>
      </c>
    </row>
    <row r="20" spans="1:14" s="572" customFormat="1" ht="24.75" customHeight="1">
      <c r="A20" s="568">
        <v>8</v>
      </c>
      <c r="B20" s="569" t="s">
        <v>295</v>
      </c>
      <c r="C20" s="570">
        <v>2</v>
      </c>
      <c r="D20" s="571">
        <v>135200</v>
      </c>
      <c r="E20" s="571">
        <f t="shared" si="0"/>
        <v>270400</v>
      </c>
    </row>
    <row r="21" spans="1:14" s="572" customFormat="1" ht="24.75" customHeight="1">
      <c r="A21" s="568">
        <v>9</v>
      </c>
      <c r="B21" s="569" t="s">
        <v>296</v>
      </c>
      <c r="C21" s="570">
        <v>1</v>
      </c>
      <c r="D21" s="571">
        <v>135200</v>
      </c>
      <c r="E21" s="571">
        <f t="shared" si="0"/>
        <v>135200</v>
      </c>
    </row>
    <row r="22" spans="1:14" s="572" customFormat="1" ht="24.75" customHeight="1">
      <c r="A22" s="568">
        <v>10</v>
      </c>
      <c r="B22" s="569" t="s">
        <v>311</v>
      </c>
      <c r="C22" s="570">
        <v>1</v>
      </c>
      <c r="D22" s="571">
        <v>135200</v>
      </c>
      <c r="E22" s="571">
        <f>C22*D22</f>
        <v>135200</v>
      </c>
    </row>
    <row r="23" spans="1:14" s="572" customFormat="1" ht="24.75" customHeight="1">
      <c r="A23" s="568">
        <v>11</v>
      </c>
      <c r="B23" s="569" t="s">
        <v>298</v>
      </c>
      <c r="C23" s="570">
        <v>1</v>
      </c>
      <c r="D23" s="571">
        <v>135200</v>
      </c>
      <c r="E23" s="571">
        <f>C23*D23</f>
        <v>135200</v>
      </c>
    </row>
    <row r="24" spans="1:14" s="572" customFormat="1" ht="24.75" customHeight="1">
      <c r="A24" s="568">
        <v>12</v>
      </c>
      <c r="B24" s="569" t="s">
        <v>299</v>
      </c>
      <c r="C24" s="570">
        <v>3</v>
      </c>
      <c r="D24" s="571">
        <v>135200</v>
      </c>
      <c r="E24" s="571">
        <f>C24*D24</f>
        <v>405600</v>
      </c>
    </row>
    <row r="25" spans="1:14" s="572" customFormat="1" ht="26.25" customHeight="1">
      <c r="A25" s="573"/>
      <c r="B25" s="573" t="s">
        <v>63</v>
      </c>
      <c r="C25" s="574">
        <f>SUM(C13:C24)</f>
        <v>16</v>
      </c>
      <c r="D25" s="575"/>
      <c r="E25" s="575">
        <f>SUM(E13:E24)</f>
        <v>2557000</v>
      </c>
      <c r="F25" s="576"/>
      <c r="G25" s="577"/>
    </row>
    <row r="26" spans="1:14" s="572" customFormat="1" ht="22.5" customHeight="1">
      <c r="A26" s="578"/>
      <c r="B26" s="579"/>
      <c r="C26" s="578"/>
      <c r="D26" s="578"/>
      <c r="E26" s="580"/>
      <c r="F26" s="576"/>
      <c r="G26" s="577"/>
    </row>
    <row r="27" spans="1:14" s="311" customFormat="1" ht="63" customHeight="1">
      <c r="A27" s="661" t="s">
        <v>312</v>
      </c>
      <c r="B27" s="661"/>
      <c r="C27" s="661"/>
      <c r="D27" s="661"/>
      <c r="E27" s="661"/>
      <c r="F27" s="581"/>
      <c r="G27" s="582"/>
      <c r="H27" s="581"/>
    </row>
    <row r="28" spans="1:14" s="583" customFormat="1" ht="107.25" customHeight="1">
      <c r="B28" s="584" t="s">
        <v>177</v>
      </c>
      <c r="C28" s="658"/>
      <c r="D28" s="658"/>
      <c r="E28" s="585" t="s">
        <v>184</v>
      </c>
    </row>
    <row r="29" spans="1:14" s="311" customFormat="1" ht="25.5" customHeight="1">
      <c r="A29" s="578"/>
      <c r="B29" s="578"/>
      <c r="C29" s="578"/>
      <c r="F29" s="582"/>
      <c r="G29" s="582"/>
    </row>
    <row r="30" spans="1:14" s="544" customFormat="1" ht="31.15" customHeight="1">
      <c r="B30" s="586"/>
      <c r="C30" s="587"/>
      <c r="D30" s="588"/>
    </row>
    <row r="31" spans="1:14" s="544" customFormat="1" ht="20.25" customHeight="1">
      <c r="B31" s="586"/>
      <c r="C31" s="587"/>
      <c r="D31" s="588"/>
    </row>
    <row r="32" spans="1:14" s="589" customFormat="1" ht="26.25" customHeight="1">
      <c r="B32" s="590"/>
      <c r="C32" s="591"/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</row>
    <row r="33" spans="1:14" s="589" customFormat="1" ht="12.75" customHeight="1">
      <c r="B33" s="592"/>
      <c r="D33" s="593"/>
      <c r="E33" s="591"/>
      <c r="F33" s="591"/>
      <c r="G33" s="591"/>
      <c r="H33" s="591"/>
      <c r="I33" s="591"/>
      <c r="J33" s="591"/>
      <c r="K33" s="591"/>
      <c r="L33" s="591"/>
      <c r="M33" s="591"/>
      <c r="N33" s="591"/>
    </row>
    <row r="34" spans="1:14" s="589" customFormat="1" ht="27" customHeight="1">
      <c r="B34" s="590"/>
      <c r="C34" s="591"/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</row>
    <row r="35" spans="1:14" s="589" customFormat="1" ht="13.5" customHeight="1">
      <c r="D35" s="593"/>
      <c r="E35" s="591"/>
      <c r="F35" s="591"/>
      <c r="G35" s="591"/>
      <c r="H35" s="591"/>
      <c r="I35" s="591"/>
      <c r="J35" s="591"/>
      <c r="K35" s="591"/>
      <c r="L35" s="591"/>
      <c r="M35" s="591"/>
      <c r="N35" s="591"/>
    </row>
    <row r="36" spans="1:14" s="589" customFormat="1" ht="17.25">
      <c r="B36" s="594"/>
      <c r="D36" s="595"/>
      <c r="E36" s="591"/>
      <c r="F36" s="591"/>
      <c r="G36" s="591"/>
      <c r="H36" s="591"/>
      <c r="I36" s="591"/>
      <c r="J36" s="591"/>
      <c r="K36" s="591"/>
      <c r="L36" s="591"/>
      <c r="M36" s="591"/>
      <c r="N36" s="591"/>
    </row>
    <row r="37" spans="1:14" ht="9" customHeight="1">
      <c r="A37" s="555"/>
      <c r="B37" s="558"/>
      <c r="C37" s="558"/>
      <c r="D37" s="555"/>
      <c r="E37" s="555"/>
    </row>
    <row r="38" spans="1:14">
      <c r="B38" s="561"/>
      <c r="C38" s="561"/>
    </row>
    <row r="39" spans="1:14">
      <c r="B39" s="561"/>
      <c r="C39" s="561"/>
    </row>
    <row r="40" spans="1:14">
      <c r="B40" s="561"/>
      <c r="C40" s="561"/>
    </row>
    <row r="41" spans="1:14">
      <c r="B41" s="561"/>
      <c r="C41" s="561"/>
    </row>
    <row r="42" spans="1:14">
      <c r="B42" s="561"/>
      <c r="C42" s="561"/>
    </row>
    <row r="43" spans="1:14">
      <c r="B43" s="561"/>
      <c r="C43" s="561"/>
    </row>
    <row r="44" spans="1:14">
      <c r="B44" s="561"/>
      <c r="C44" s="561"/>
    </row>
    <row r="45" spans="1:14">
      <c r="B45" s="561"/>
      <c r="C45" s="561"/>
    </row>
    <row r="46" spans="1:14">
      <c r="B46" s="561"/>
      <c r="C46" s="561"/>
    </row>
    <row r="47" spans="1:14">
      <c r="B47" s="561"/>
      <c r="C47" s="561"/>
    </row>
    <row r="48" spans="1:14">
      <c r="B48" s="561"/>
      <c r="C48" s="561"/>
    </row>
  </sheetData>
  <mergeCells count="7">
    <mergeCell ref="C28:D28"/>
    <mergeCell ref="D1:E1"/>
    <mergeCell ref="D2:E2"/>
    <mergeCell ref="D3:E3"/>
    <mergeCell ref="A8:E8"/>
    <mergeCell ref="A9:E9"/>
    <mergeCell ref="A27:E27"/>
  </mergeCells>
  <pageMargins left="0.15748031496063" right="0.15748031496063" top="0.15748031496063" bottom="0.15748031496063" header="0.15748031496063" footer="0.15748031496063"/>
  <pageSetup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C66" sqref="C66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2.85546875" style="247" customWidth="1"/>
    <col min="16" max="16384" width="9.140625" style="247"/>
  </cols>
  <sheetData>
    <row r="1" spans="1:15" s="246" customFormat="1" ht="18.75" customHeight="1">
      <c r="A1" s="671" t="s">
        <v>61</v>
      </c>
      <c r="B1" s="671"/>
      <c r="C1" s="671"/>
      <c r="D1" s="671"/>
      <c r="E1" s="671"/>
      <c r="F1" s="671"/>
      <c r="G1" s="671"/>
      <c r="H1" s="671"/>
      <c r="I1" s="671"/>
      <c r="J1" s="671"/>
      <c r="K1" s="671"/>
      <c r="L1" s="671"/>
      <c r="M1" s="671"/>
      <c r="N1" s="671"/>
      <c r="O1" s="671"/>
    </row>
    <row r="2" spans="1:15" s="246" customFormat="1" ht="21.75" customHeight="1">
      <c r="A2" s="670" t="str">
        <f>+'Ekamut-caxs'!A9:D9</f>
        <v xml:space="preserve">«Երևանի Ա.Գաբրիելյանի անվան արվեստի դպրոց» ՀՈԱԿ-ի   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</row>
    <row r="3" spans="1:15" s="246" customFormat="1" ht="21" customHeight="1">
      <c r="A3" s="670" t="s">
        <v>86</v>
      </c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</row>
    <row r="4" spans="1:15" ht="21" customHeight="1" thickBot="1"/>
    <row r="5" spans="1:15" s="248" customFormat="1" ht="24.75" customHeight="1">
      <c r="A5" s="662" t="s">
        <v>106</v>
      </c>
      <c r="B5" s="664" t="s">
        <v>87</v>
      </c>
      <c r="C5" s="666" t="s">
        <v>88</v>
      </c>
      <c r="D5" s="667"/>
      <c r="E5" s="667"/>
      <c r="F5" s="668"/>
      <c r="G5" s="669" t="s">
        <v>89</v>
      </c>
      <c r="H5" s="669"/>
      <c r="I5" s="669"/>
      <c r="J5" s="669"/>
      <c r="K5" s="666" t="s">
        <v>113</v>
      </c>
      <c r="L5" s="667"/>
      <c r="M5" s="667"/>
      <c r="N5" s="667"/>
      <c r="O5" s="668"/>
    </row>
    <row r="6" spans="1:15" s="254" customFormat="1" ht="51" customHeight="1">
      <c r="A6" s="663"/>
      <c r="B6" s="665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0" t="s">
        <v>235</v>
      </c>
    </row>
    <row r="7" spans="1:15" ht="19.5" customHeight="1">
      <c r="A7" s="255">
        <v>1</v>
      </c>
      <c r="B7" s="256" t="s">
        <v>90</v>
      </c>
      <c r="C7" s="191">
        <v>1151</v>
      </c>
      <c r="D7" s="190">
        <v>165398.70000000001</v>
      </c>
      <c r="E7" s="191">
        <v>1151</v>
      </c>
      <c r="F7" s="326">
        <f>IF((E7&lt;10000), E7*143.7, E7*106.3)</f>
        <v>165398.69999999998</v>
      </c>
      <c r="G7" s="257">
        <v>729</v>
      </c>
      <c r="H7" s="190">
        <v>37810.49</v>
      </c>
      <c r="I7" s="257">
        <v>729</v>
      </c>
      <c r="J7" s="327">
        <f>+I7*53.48</f>
        <v>38986.92</v>
      </c>
      <c r="K7" s="258">
        <v>72</v>
      </c>
      <c r="L7" s="258">
        <v>72</v>
      </c>
      <c r="M7" s="393">
        <f>+L7*200.42</f>
        <v>14430.24</v>
      </c>
      <c r="N7" s="394">
        <f>+L7*5.572</f>
        <v>401.18400000000003</v>
      </c>
      <c r="O7" s="504">
        <f>+N7+M7</f>
        <v>14831.423999999999</v>
      </c>
    </row>
    <row r="8" spans="1:15" ht="19.5" customHeight="1">
      <c r="A8" s="255">
        <v>2</v>
      </c>
      <c r="B8" s="256" t="s">
        <v>186</v>
      </c>
      <c r="C8" s="191">
        <v>944</v>
      </c>
      <c r="D8" s="190">
        <v>135652.79999999999</v>
      </c>
      <c r="E8" s="191">
        <v>944</v>
      </c>
      <c r="F8" s="326">
        <f t="shared" ref="F8:F18" si="0">IF((E8&lt;10000), E8*143.7, E8*106.3)</f>
        <v>135652.79999999999</v>
      </c>
      <c r="G8" s="257">
        <v>916</v>
      </c>
      <c r="H8" s="190">
        <v>47860.06</v>
      </c>
      <c r="I8" s="257">
        <v>916</v>
      </c>
      <c r="J8" s="327">
        <f t="shared" ref="J8:J18" si="1">+I8*53.48</f>
        <v>48987.68</v>
      </c>
      <c r="K8" s="258">
        <v>18</v>
      </c>
      <c r="L8" s="258">
        <v>18</v>
      </c>
      <c r="M8" s="393">
        <f t="shared" ref="M8:M18" si="2">+L8*200.42</f>
        <v>3607.56</v>
      </c>
      <c r="N8" s="394">
        <f t="shared" ref="N8:N18" si="3">+L8*5.572</f>
        <v>100.29600000000001</v>
      </c>
      <c r="O8" s="504">
        <f t="shared" ref="O8:O18" si="4">+N8+M8</f>
        <v>3707.8559999999998</v>
      </c>
    </row>
    <row r="9" spans="1:15" ht="19.5" customHeight="1">
      <c r="A9" s="255">
        <v>3</v>
      </c>
      <c r="B9" s="256" t="s">
        <v>91</v>
      </c>
      <c r="C9" s="191">
        <v>926</v>
      </c>
      <c r="D9" s="190">
        <v>133066.20000000001</v>
      </c>
      <c r="E9" s="191">
        <v>926</v>
      </c>
      <c r="F9" s="326">
        <f t="shared" si="0"/>
        <v>133066.19999999998</v>
      </c>
      <c r="G9" s="257">
        <v>880</v>
      </c>
      <c r="H9" s="190">
        <v>45692.9</v>
      </c>
      <c r="I9" s="257">
        <v>880</v>
      </c>
      <c r="J9" s="327">
        <f t="shared" si="1"/>
        <v>47062.399999999994</v>
      </c>
      <c r="K9" s="258">
        <v>29</v>
      </c>
      <c r="L9" s="258">
        <v>29</v>
      </c>
      <c r="M9" s="393">
        <f t="shared" si="2"/>
        <v>5812.1799999999994</v>
      </c>
      <c r="N9" s="394">
        <f t="shared" si="3"/>
        <v>161.58799999999999</v>
      </c>
      <c r="O9" s="504">
        <f t="shared" si="4"/>
        <v>5973.7679999999991</v>
      </c>
    </row>
    <row r="10" spans="1:15" ht="19.5" customHeight="1">
      <c r="A10" s="255">
        <v>4</v>
      </c>
      <c r="B10" s="256" t="s">
        <v>92</v>
      </c>
      <c r="C10" s="260">
        <v>5</v>
      </c>
      <c r="D10" s="261">
        <v>718.5</v>
      </c>
      <c r="E10" s="260">
        <v>5</v>
      </c>
      <c r="F10" s="326">
        <f t="shared" si="0"/>
        <v>718.5</v>
      </c>
      <c r="G10" s="257">
        <v>862</v>
      </c>
      <c r="H10" s="262">
        <v>45198.71</v>
      </c>
      <c r="I10" s="257">
        <v>862</v>
      </c>
      <c r="J10" s="327">
        <f t="shared" si="1"/>
        <v>46099.759999999995</v>
      </c>
      <c r="K10" s="258">
        <v>23</v>
      </c>
      <c r="L10" s="258">
        <v>23</v>
      </c>
      <c r="M10" s="393">
        <f t="shared" si="2"/>
        <v>4609.66</v>
      </c>
      <c r="N10" s="394">
        <f t="shared" si="3"/>
        <v>128.15600000000001</v>
      </c>
      <c r="O10" s="504">
        <f t="shared" si="4"/>
        <v>4737.8159999999998</v>
      </c>
    </row>
    <row r="11" spans="1:15" ht="19.5" customHeight="1">
      <c r="A11" s="255">
        <v>5</v>
      </c>
      <c r="B11" s="256" t="s">
        <v>93</v>
      </c>
      <c r="C11" s="260"/>
      <c r="D11" s="261"/>
      <c r="E11" s="260"/>
      <c r="F11" s="326">
        <f t="shared" si="0"/>
        <v>0</v>
      </c>
      <c r="G11" s="257">
        <v>910</v>
      </c>
      <c r="H11" s="262">
        <v>47282.44</v>
      </c>
      <c r="I11" s="257">
        <v>910</v>
      </c>
      <c r="J11" s="327">
        <f t="shared" si="1"/>
        <v>48666.799999999996</v>
      </c>
      <c r="K11" s="258">
        <v>12</v>
      </c>
      <c r="L11" s="258">
        <v>12</v>
      </c>
      <c r="M11" s="393">
        <f t="shared" si="2"/>
        <v>2405.04</v>
      </c>
      <c r="N11" s="394">
        <f t="shared" si="3"/>
        <v>66.864000000000004</v>
      </c>
      <c r="O11" s="504">
        <f t="shared" si="4"/>
        <v>2471.904</v>
      </c>
    </row>
    <row r="12" spans="1:15" ht="19.5" customHeight="1">
      <c r="A12" s="255">
        <v>6</v>
      </c>
      <c r="B12" s="256" t="s">
        <v>94</v>
      </c>
      <c r="C12" s="260"/>
      <c r="D12" s="261"/>
      <c r="E12" s="260"/>
      <c r="F12" s="326">
        <f t="shared" si="0"/>
        <v>0</v>
      </c>
      <c r="G12" s="257">
        <v>786</v>
      </c>
      <c r="H12" s="262">
        <v>41223.71</v>
      </c>
      <c r="I12" s="257">
        <v>786</v>
      </c>
      <c r="J12" s="327">
        <f t="shared" si="1"/>
        <v>42035.28</v>
      </c>
      <c r="K12" s="258">
        <v>64</v>
      </c>
      <c r="L12" s="258">
        <v>64</v>
      </c>
      <c r="M12" s="393">
        <f t="shared" si="2"/>
        <v>12826.88</v>
      </c>
      <c r="N12" s="394">
        <f t="shared" si="3"/>
        <v>356.608</v>
      </c>
      <c r="O12" s="504">
        <f t="shared" si="4"/>
        <v>13183.487999999999</v>
      </c>
    </row>
    <row r="13" spans="1:15" ht="19.5" customHeight="1">
      <c r="A13" s="255">
        <v>7</v>
      </c>
      <c r="B13" s="256" t="s">
        <v>95</v>
      </c>
      <c r="C13" s="260"/>
      <c r="D13" s="261"/>
      <c r="E13" s="260"/>
      <c r="F13" s="326">
        <f t="shared" si="0"/>
        <v>0</v>
      </c>
      <c r="G13" s="257">
        <v>233</v>
      </c>
      <c r="H13" s="262">
        <v>11677.18</v>
      </c>
      <c r="I13" s="257">
        <v>233</v>
      </c>
      <c r="J13" s="327">
        <f t="shared" si="1"/>
        <v>12460.84</v>
      </c>
      <c r="K13" s="258">
        <v>0</v>
      </c>
      <c r="L13" s="258">
        <v>0</v>
      </c>
      <c r="M13" s="393">
        <f t="shared" si="2"/>
        <v>0</v>
      </c>
      <c r="N13" s="394">
        <f t="shared" si="3"/>
        <v>0</v>
      </c>
      <c r="O13" s="504">
        <f t="shared" si="4"/>
        <v>0</v>
      </c>
    </row>
    <row r="14" spans="1:15" ht="19.5" customHeight="1">
      <c r="A14" s="255">
        <v>8</v>
      </c>
      <c r="B14" s="263" t="s">
        <v>96</v>
      </c>
      <c r="C14" s="260"/>
      <c r="D14" s="261"/>
      <c r="E14" s="260"/>
      <c r="F14" s="326">
        <f t="shared" si="0"/>
        <v>0</v>
      </c>
      <c r="G14" s="257">
        <v>231</v>
      </c>
      <c r="H14" s="262">
        <v>11555.15</v>
      </c>
      <c r="I14" s="257">
        <v>231</v>
      </c>
      <c r="J14" s="327">
        <f t="shared" si="1"/>
        <v>12353.88</v>
      </c>
      <c r="K14" s="258">
        <v>8</v>
      </c>
      <c r="L14" s="258">
        <v>8</v>
      </c>
      <c r="M14" s="393">
        <f t="shared" si="2"/>
        <v>1603.36</v>
      </c>
      <c r="N14" s="394">
        <f t="shared" si="3"/>
        <v>44.576000000000001</v>
      </c>
      <c r="O14" s="504">
        <f t="shared" si="4"/>
        <v>1647.9359999999999</v>
      </c>
    </row>
    <row r="15" spans="1:15" ht="19.5" customHeight="1">
      <c r="A15" s="255">
        <v>9</v>
      </c>
      <c r="B15" s="263" t="s">
        <v>97</v>
      </c>
      <c r="C15" s="260"/>
      <c r="D15" s="261"/>
      <c r="E15" s="260"/>
      <c r="F15" s="326">
        <f t="shared" si="0"/>
        <v>0</v>
      </c>
      <c r="G15" s="257">
        <v>543</v>
      </c>
      <c r="H15" s="262">
        <v>28329.02</v>
      </c>
      <c r="I15" s="257">
        <v>543</v>
      </c>
      <c r="J15" s="327">
        <f t="shared" si="1"/>
        <v>29039.64</v>
      </c>
      <c r="K15" s="258">
        <v>23</v>
      </c>
      <c r="L15" s="258">
        <v>23</v>
      </c>
      <c r="M15" s="393">
        <f t="shared" si="2"/>
        <v>4609.66</v>
      </c>
      <c r="N15" s="394">
        <f t="shared" si="3"/>
        <v>128.15600000000001</v>
      </c>
      <c r="O15" s="504">
        <f t="shared" si="4"/>
        <v>4737.8159999999998</v>
      </c>
    </row>
    <row r="16" spans="1:15" ht="19.5" customHeight="1">
      <c r="A16" s="255">
        <v>10</v>
      </c>
      <c r="B16" s="263" t="s">
        <v>98</v>
      </c>
      <c r="C16" s="260">
        <v>54</v>
      </c>
      <c r="D16" s="261">
        <v>7759.8</v>
      </c>
      <c r="E16" s="260">
        <v>54</v>
      </c>
      <c r="F16" s="326">
        <f t="shared" si="0"/>
        <v>7759.7999999999993</v>
      </c>
      <c r="G16" s="264">
        <v>895</v>
      </c>
      <c r="H16" s="262">
        <v>47008.38</v>
      </c>
      <c r="I16" s="264">
        <v>895</v>
      </c>
      <c r="J16" s="327">
        <f t="shared" si="1"/>
        <v>47864.6</v>
      </c>
      <c r="K16" s="258">
        <v>42</v>
      </c>
      <c r="L16" s="258">
        <v>42</v>
      </c>
      <c r="M16" s="393">
        <f t="shared" si="2"/>
        <v>8417.64</v>
      </c>
      <c r="N16" s="394">
        <f t="shared" si="3"/>
        <v>234.024</v>
      </c>
      <c r="O16" s="504">
        <f t="shared" si="4"/>
        <v>8651.6639999999989</v>
      </c>
    </row>
    <row r="17" spans="1:15" ht="19.5" customHeight="1">
      <c r="A17" s="255">
        <v>11</v>
      </c>
      <c r="B17" s="263" t="s">
        <v>99</v>
      </c>
      <c r="C17" s="331">
        <v>924</v>
      </c>
      <c r="D17" s="332">
        <v>132778.79999999999</v>
      </c>
      <c r="E17" s="331">
        <v>924</v>
      </c>
      <c r="F17" s="326">
        <f t="shared" si="0"/>
        <v>132778.79999999999</v>
      </c>
      <c r="G17" s="329">
        <v>1046</v>
      </c>
      <c r="H17" s="330">
        <v>54593.41</v>
      </c>
      <c r="I17" s="329">
        <v>1046</v>
      </c>
      <c r="J17" s="327">
        <f t="shared" si="1"/>
        <v>55940.079999999994</v>
      </c>
      <c r="K17" s="328">
        <v>35</v>
      </c>
      <c r="L17" s="328">
        <v>35</v>
      </c>
      <c r="M17" s="393">
        <f t="shared" si="2"/>
        <v>7014.7</v>
      </c>
      <c r="N17" s="394">
        <f t="shared" si="3"/>
        <v>195.02</v>
      </c>
      <c r="O17" s="504">
        <f t="shared" si="4"/>
        <v>7209.72</v>
      </c>
    </row>
    <row r="18" spans="1:15" ht="19.5" customHeight="1">
      <c r="A18" s="255">
        <v>12</v>
      </c>
      <c r="B18" s="263" t="s">
        <v>100</v>
      </c>
      <c r="C18" s="331">
        <v>1059</v>
      </c>
      <c r="D18" s="332">
        <v>152178.29999999999</v>
      </c>
      <c r="E18" s="331">
        <v>1059</v>
      </c>
      <c r="F18" s="326">
        <f t="shared" si="0"/>
        <v>152178.29999999999</v>
      </c>
      <c r="G18" s="329">
        <v>808</v>
      </c>
      <c r="H18" s="330">
        <v>41674.81</v>
      </c>
      <c r="I18" s="329">
        <v>808</v>
      </c>
      <c r="J18" s="327">
        <f t="shared" si="1"/>
        <v>43211.839999999997</v>
      </c>
      <c r="K18" s="328">
        <v>66</v>
      </c>
      <c r="L18" s="328">
        <v>66</v>
      </c>
      <c r="M18" s="393">
        <f t="shared" si="2"/>
        <v>13227.72</v>
      </c>
      <c r="N18" s="394">
        <f t="shared" si="3"/>
        <v>367.75200000000001</v>
      </c>
      <c r="O18" s="504">
        <f t="shared" si="4"/>
        <v>13595.472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5063</v>
      </c>
      <c r="D19" s="268">
        <f t="shared" si="5"/>
        <v>727553.10000000009</v>
      </c>
      <c r="E19" s="269">
        <f t="shared" si="5"/>
        <v>5063</v>
      </c>
      <c r="F19" s="270">
        <f>SUM(F7:F18)</f>
        <v>727553.09999999986</v>
      </c>
      <c r="G19" s="271">
        <f>SUM(G7:G18)</f>
        <v>8839</v>
      </c>
      <c r="H19" s="268">
        <f>SUM(H7:H18)</f>
        <v>459906.26000000007</v>
      </c>
      <c r="I19" s="269">
        <f>SUM(I7:I18)</f>
        <v>8839</v>
      </c>
      <c r="J19" s="272">
        <f>SUM(J7:J18)</f>
        <v>472709.72</v>
      </c>
      <c r="K19" s="267">
        <f t="shared" si="5"/>
        <v>392</v>
      </c>
      <c r="L19" s="269">
        <f>SUM(L7:L18)</f>
        <v>392</v>
      </c>
      <c r="M19" s="395">
        <f>SUM(M7:M18)</f>
        <v>78564.639999999999</v>
      </c>
      <c r="N19" s="273">
        <f>SUM(N7:N18)</f>
        <v>2184.2239999999997</v>
      </c>
      <c r="O19" s="505">
        <f>SUM(O7:O18)</f>
        <v>80748.863999999987</v>
      </c>
    </row>
    <row r="20" spans="1:15" ht="21.75" customHeight="1">
      <c r="B20" s="274"/>
      <c r="C20" s="275"/>
      <c r="D20" s="276"/>
      <c r="E20" s="275"/>
      <c r="F20" s="276">
        <f>ROUND(F19/1000,1)</f>
        <v>727.6</v>
      </c>
      <c r="G20" s="275"/>
      <c r="H20" s="276"/>
      <c r="I20" s="275"/>
      <c r="J20" s="276">
        <f>ROUND(J19/1000,1)</f>
        <v>472.7</v>
      </c>
      <c r="K20" s="275"/>
      <c r="L20" s="275"/>
      <c r="M20" s="276">
        <f>ROUND(M19/1000,1)</f>
        <v>78.599999999999994</v>
      </c>
      <c r="N20" s="276">
        <f t="shared" ref="N20:O20" si="6">ROUND(N19/1000,1)</f>
        <v>2.2000000000000002</v>
      </c>
      <c r="O20" s="276">
        <f t="shared" si="6"/>
        <v>80.7</v>
      </c>
    </row>
    <row r="21" spans="1:15" ht="33.75" customHeight="1" thickBot="1">
      <c r="B21" s="673" t="s">
        <v>187</v>
      </c>
      <c r="C21" s="673"/>
      <c r="D21" s="673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3"/>
      <c r="C23" s="332"/>
      <c r="D23" s="259" t="s">
        <v>175</v>
      </c>
      <c r="E23" s="259" t="s">
        <v>175</v>
      </c>
      <c r="F23" s="326"/>
      <c r="G23" s="337"/>
      <c r="H23" s="259" t="s">
        <v>175</v>
      </c>
      <c r="I23" s="259" t="s">
        <v>175</v>
      </c>
      <c r="J23" s="339"/>
      <c r="K23" s="337"/>
      <c r="L23" s="259" t="s">
        <v>175</v>
      </c>
      <c r="M23" s="340"/>
      <c r="N23" s="284" t="s">
        <v>175</v>
      </c>
      <c r="O23" s="318" t="s">
        <v>175</v>
      </c>
    </row>
    <row r="24" spans="1:15" ht="23.25" customHeight="1">
      <c r="A24" s="284">
        <v>2</v>
      </c>
      <c r="B24" s="333"/>
      <c r="C24" s="332"/>
      <c r="D24" s="259" t="s">
        <v>175</v>
      </c>
      <c r="E24" s="259" t="s">
        <v>175</v>
      </c>
      <c r="F24" s="326"/>
      <c r="G24" s="337"/>
      <c r="H24" s="259" t="s">
        <v>175</v>
      </c>
      <c r="I24" s="259" t="s">
        <v>175</v>
      </c>
      <c r="J24" s="339"/>
      <c r="K24" s="337"/>
      <c r="L24" s="259" t="s">
        <v>175</v>
      </c>
      <c r="M24" s="340"/>
      <c r="N24" s="284" t="s">
        <v>175</v>
      </c>
      <c r="O24" s="318" t="s">
        <v>175</v>
      </c>
    </row>
    <row r="25" spans="1:15" s="254" customFormat="1" ht="23.25" customHeight="1">
      <c r="A25" s="255">
        <v>3</v>
      </c>
      <c r="B25" s="334"/>
      <c r="C25" s="335"/>
      <c r="D25" s="285" t="s">
        <v>175</v>
      </c>
      <c r="E25" s="285" t="s">
        <v>175</v>
      </c>
      <c r="F25" s="336"/>
      <c r="G25" s="338"/>
      <c r="H25" s="285" t="s">
        <v>175</v>
      </c>
      <c r="I25" s="285" t="s">
        <v>175</v>
      </c>
      <c r="J25" s="336"/>
      <c r="K25" s="338"/>
      <c r="L25" s="285" t="s">
        <v>175</v>
      </c>
      <c r="M25" s="341"/>
      <c r="N25" s="319" t="s">
        <v>175</v>
      </c>
      <c r="O25" s="320" t="s">
        <v>175</v>
      </c>
    </row>
    <row r="26" spans="1:15" s="246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6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727.6</v>
      </c>
      <c r="G27" s="293" t="s">
        <v>175</v>
      </c>
      <c r="H27" s="268" t="s">
        <v>175</v>
      </c>
      <c r="I27" s="268" t="s">
        <v>175</v>
      </c>
      <c r="J27" s="270">
        <f>J20-J26</f>
        <v>472.7</v>
      </c>
      <c r="K27" s="293" t="s">
        <v>175</v>
      </c>
      <c r="L27" s="268" t="s">
        <v>175</v>
      </c>
      <c r="M27" s="272">
        <f>M20-M26</f>
        <v>78.599999999999994</v>
      </c>
      <c r="N27" s="291" t="s">
        <v>175</v>
      </c>
      <c r="O27" s="270">
        <f>+O20-M26</f>
        <v>80.7</v>
      </c>
    </row>
    <row r="28" spans="1:15" s="246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670" t="s">
        <v>2</v>
      </c>
      <c r="D30" s="670"/>
      <c r="E30" s="295"/>
      <c r="F30" s="295"/>
      <c r="G30" s="674"/>
      <c r="H30" s="674"/>
      <c r="I30" s="296"/>
      <c r="J30" s="675" t="str">
        <f>+'Ekamut-caxs'!C73</f>
        <v>Գ. Տոնոյան</v>
      </c>
      <c r="K30" s="675"/>
      <c r="M30" s="278"/>
    </row>
    <row r="31" spans="1:15" s="246" customFormat="1">
      <c r="C31" s="297"/>
      <c r="D31" s="297"/>
      <c r="E31" s="298"/>
      <c r="F31" s="298"/>
      <c r="G31" s="676" t="s">
        <v>84</v>
      </c>
      <c r="H31" s="676"/>
      <c r="I31" s="299"/>
      <c r="J31" s="676" t="s">
        <v>101</v>
      </c>
      <c r="K31" s="676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75"/>
      <c r="H32" s="675"/>
      <c r="I32" s="301"/>
      <c r="J32" s="675" t="str">
        <f>+'Ekamut-caxs'!C75</f>
        <v>Կ. Մելիքսեթյան</v>
      </c>
      <c r="K32" s="675"/>
    </row>
    <row r="33" spans="3:13" s="246" customFormat="1">
      <c r="C33" s="277"/>
      <c r="D33" s="277"/>
      <c r="G33" s="676" t="s">
        <v>84</v>
      </c>
      <c r="H33" s="676"/>
      <c r="I33" s="299"/>
      <c r="J33" s="676" t="s">
        <v>101</v>
      </c>
      <c r="K33" s="676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240</v>
      </c>
      <c r="I35" s="304" t="s">
        <v>104</v>
      </c>
      <c r="J35" s="305" t="s">
        <v>178</v>
      </c>
      <c r="K35" s="305"/>
      <c r="L35" s="305" t="s">
        <v>179</v>
      </c>
      <c r="M35" s="305" t="s">
        <v>239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672" t="s">
        <v>181</v>
      </c>
      <c r="J36" s="672"/>
      <c r="K36" s="305"/>
      <c r="L36" s="672" t="s">
        <v>182</v>
      </c>
      <c r="M36" s="672"/>
    </row>
    <row r="37" spans="3:13">
      <c r="C37" s="303"/>
      <c r="D37" s="303"/>
      <c r="E37" s="672" t="s">
        <v>183</v>
      </c>
      <c r="F37" s="672"/>
      <c r="I37" s="672"/>
      <c r="J37" s="672"/>
      <c r="K37" s="305"/>
      <c r="L37" s="672"/>
      <c r="M37" s="672"/>
    </row>
    <row r="38" spans="3:13">
      <c r="C38" s="303"/>
      <c r="D38" s="303"/>
      <c r="E38" s="672"/>
      <c r="F38" s="67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D9" sqref="D9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9" s="380" customFormat="1" ht="37.5" customHeight="1">
      <c r="A1" s="379" t="s">
        <v>61</v>
      </c>
      <c r="B1" s="379"/>
      <c r="C1" s="379"/>
      <c r="D1" s="379"/>
      <c r="E1" s="379"/>
      <c r="F1" s="379"/>
      <c r="G1" s="379"/>
      <c r="H1" s="496"/>
    </row>
    <row r="2" spans="1:9" s="380" customFormat="1" ht="27.75" customHeight="1">
      <c r="A2" s="379" t="str">
        <f>+'Ekamut-caxs'!A9:D9</f>
        <v xml:space="preserve">«Երևանի Ա.Գաբրիելյանի անվան արվեստի դպրոց» ՀՈԱԿ-ի   </v>
      </c>
      <c r="B2" s="379"/>
      <c r="C2" s="379"/>
      <c r="D2" s="379"/>
      <c r="E2" s="379"/>
      <c r="F2" s="379"/>
      <c r="G2" s="379"/>
      <c r="H2" s="496"/>
    </row>
    <row r="3" spans="1:9" ht="37.5" customHeight="1">
      <c r="A3" s="378" t="s">
        <v>249</v>
      </c>
      <c r="B3" s="378"/>
      <c r="C3" s="378"/>
      <c r="D3" s="378"/>
      <c r="E3" s="378"/>
      <c r="F3" s="378"/>
      <c r="G3" s="378"/>
    </row>
    <row r="5" spans="1:9">
      <c r="H5" s="497" t="s">
        <v>0</v>
      </c>
    </row>
    <row r="6" spans="1:9" ht="48.75" customHeight="1">
      <c r="A6" s="677" t="s">
        <v>3</v>
      </c>
      <c r="B6" s="677" t="s">
        <v>194</v>
      </c>
      <c r="C6" s="677" t="s">
        <v>198</v>
      </c>
      <c r="D6" s="677" t="s">
        <v>252</v>
      </c>
      <c r="E6" s="677"/>
      <c r="F6" s="677"/>
      <c r="G6" s="677"/>
      <c r="H6" s="678" t="s">
        <v>217</v>
      </c>
    </row>
    <row r="7" spans="1:9" ht="48" customHeight="1">
      <c r="A7" s="677"/>
      <c r="B7" s="677"/>
      <c r="C7" s="677"/>
      <c r="D7" s="376" t="s">
        <v>83</v>
      </c>
      <c r="E7" s="376" t="s">
        <v>195</v>
      </c>
      <c r="F7" s="376" t="s">
        <v>196</v>
      </c>
      <c r="G7" s="376" t="s">
        <v>197</v>
      </c>
      <c r="H7" s="679"/>
    </row>
    <row r="8" spans="1:9" s="312" customFormat="1" ht="39.75" customHeight="1">
      <c r="A8" s="315">
        <v>1</v>
      </c>
      <c r="B8" s="377" t="s">
        <v>199</v>
      </c>
      <c r="C8" s="315">
        <v>35.5</v>
      </c>
      <c r="D8" s="315">
        <f>SUM(E8:G8)</f>
        <v>130</v>
      </c>
      <c r="E8" s="325">
        <v>98</v>
      </c>
      <c r="F8" s="325">
        <v>9</v>
      </c>
      <c r="G8" s="325">
        <v>23</v>
      </c>
      <c r="H8" s="499">
        <f>+E8*C8</f>
        <v>3479</v>
      </c>
      <c r="I8" s="312">
        <f>+D8+D10+D12+D14</f>
        <v>240</v>
      </c>
    </row>
    <row r="9" spans="1:9" s="312" customFormat="1" ht="39.75" customHeight="1">
      <c r="A9" s="315" t="s">
        <v>218</v>
      </c>
      <c r="B9" s="377" t="s">
        <v>200</v>
      </c>
      <c r="C9" s="315">
        <v>17.75</v>
      </c>
      <c r="D9" s="315">
        <f t="shared" ref="D9:D16" si="0">SUM(E9:G9)</f>
        <v>14</v>
      </c>
      <c r="E9" s="325">
        <v>14</v>
      </c>
      <c r="F9" s="325"/>
      <c r="G9" s="325"/>
      <c r="H9" s="499">
        <f t="shared" ref="H9:H16" si="1">+E9*C9</f>
        <v>248.5</v>
      </c>
    </row>
    <row r="10" spans="1:9" s="312" customFormat="1" ht="39.75" customHeight="1">
      <c r="A10" s="315"/>
      <c r="B10" s="377" t="s">
        <v>220</v>
      </c>
      <c r="C10" s="315">
        <v>30.5</v>
      </c>
      <c r="D10" s="315">
        <f t="shared" si="0"/>
        <v>56</v>
      </c>
      <c r="E10" s="325">
        <v>45</v>
      </c>
      <c r="F10" s="325"/>
      <c r="G10" s="325">
        <v>11</v>
      </c>
      <c r="H10" s="499">
        <f t="shared" si="1"/>
        <v>1372.5</v>
      </c>
    </row>
    <row r="11" spans="1:9" s="312" customFormat="1" ht="39.75" customHeight="1">
      <c r="A11" s="315"/>
      <c r="B11" s="377" t="s">
        <v>221</v>
      </c>
      <c r="C11" s="315">
        <v>15.25</v>
      </c>
      <c r="D11" s="315">
        <f t="shared" si="0"/>
        <v>2</v>
      </c>
      <c r="E11" s="325">
        <v>2</v>
      </c>
      <c r="F11" s="325"/>
      <c r="G11" s="325"/>
      <c r="H11" s="499">
        <f t="shared" si="1"/>
        <v>30.5</v>
      </c>
    </row>
    <row r="12" spans="1:9" s="312" customFormat="1" ht="39.75" customHeight="1">
      <c r="A12" s="315"/>
      <c r="B12" s="377" t="s">
        <v>222</v>
      </c>
      <c r="C12" s="382">
        <v>27</v>
      </c>
      <c r="D12" s="315">
        <f t="shared" si="0"/>
        <v>22</v>
      </c>
      <c r="E12" s="325">
        <v>15</v>
      </c>
      <c r="F12" s="325"/>
      <c r="G12" s="325">
        <v>7</v>
      </c>
      <c r="H12" s="499">
        <f>+E12*C12</f>
        <v>405</v>
      </c>
    </row>
    <row r="13" spans="1:9" s="312" customFormat="1" ht="39.75" customHeight="1">
      <c r="A13" s="315"/>
      <c r="B13" s="377" t="s">
        <v>221</v>
      </c>
      <c r="C13" s="315">
        <v>13.5</v>
      </c>
      <c r="D13" s="315">
        <f t="shared" si="0"/>
        <v>0</v>
      </c>
      <c r="E13" s="325"/>
      <c r="F13" s="325"/>
      <c r="G13" s="325"/>
      <c r="H13" s="499">
        <f>+E13*C13</f>
        <v>0</v>
      </c>
    </row>
    <row r="14" spans="1:9" s="312" customFormat="1" ht="42" customHeight="1">
      <c r="A14" s="315">
        <v>2</v>
      </c>
      <c r="B14" s="377" t="s">
        <v>201</v>
      </c>
      <c r="C14" s="315">
        <v>34.5</v>
      </c>
      <c r="D14" s="315">
        <f t="shared" si="0"/>
        <v>32</v>
      </c>
      <c r="E14" s="325">
        <v>27</v>
      </c>
      <c r="F14" s="325"/>
      <c r="G14" s="325">
        <v>5</v>
      </c>
      <c r="H14" s="499">
        <f>+E14*C14</f>
        <v>931.5</v>
      </c>
    </row>
    <row r="15" spans="1:9" s="312" customFormat="1" ht="42" customHeight="1">
      <c r="A15" s="315" t="s">
        <v>218</v>
      </c>
      <c r="B15" s="377" t="s">
        <v>200</v>
      </c>
      <c r="C15" s="315">
        <v>17.25</v>
      </c>
      <c r="D15" s="315">
        <f t="shared" si="0"/>
        <v>6</v>
      </c>
      <c r="E15" s="325">
        <v>6</v>
      </c>
      <c r="F15" s="325"/>
      <c r="G15" s="325"/>
      <c r="H15" s="499">
        <f>+E15*C15</f>
        <v>103.5</v>
      </c>
    </row>
    <row r="16" spans="1:9" s="312" customFormat="1" ht="37.5" customHeight="1">
      <c r="A16" s="315">
        <v>3</v>
      </c>
      <c r="B16" s="377" t="s">
        <v>202</v>
      </c>
      <c r="C16" s="315">
        <v>25.5</v>
      </c>
      <c r="D16" s="315">
        <f t="shared" si="0"/>
        <v>28</v>
      </c>
      <c r="E16" s="325">
        <v>22</v>
      </c>
      <c r="F16" s="325"/>
      <c r="G16" s="325">
        <v>6</v>
      </c>
      <c r="H16" s="499">
        <f t="shared" si="1"/>
        <v>561</v>
      </c>
    </row>
    <row r="17" spans="1:9" s="312" customFormat="1" ht="37.5" customHeight="1">
      <c r="A17" s="315">
        <v>4</v>
      </c>
      <c r="B17" s="377" t="s">
        <v>203</v>
      </c>
      <c r="C17" s="382">
        <v>16</v>
      </c>
      <c r="D17" s="315">
        <f>SUM(E17:G17)</f>
        <v>168</v>
      </c>
      <c r="E17" s="325">
        <v>138</v>
      </c>
      <c r="F17" s="325"/>
      <c r="G17" s="325">
        <v>30</v>
      </c>
      <c r="H17" s="499">
        <f>+E17*C17</f>
        <v>2208</v>
      </c>
    </row>
    <row r="18" spans="1:9" s="312" customFormat="1" ht="37.5" customHeight="1">
      <c r="A18" s="315">
        <v>5</v>
      </c>
      <c r="B18" s="377" t="s">
        <v>204</v>
      </c>
      <c r="C18" s="382">
        <v>15</v>
      </c>
      <c r="D18" s="315">
        <f>SUM(E18:G18)</f>
        <v>0</v>
      </c>
      <c r="E18" s="325"/>
      <c r="F18" s="325"/>
      <c r="G18" s="325"/>
      <c r="H18" s="499">
        <f>+E18*C18</f>
        <v>0</v>
      </c>
    </row>
    <row r="19" spans="1:9" s="312" customFormat="1" ht="44.25" customHeight="1">
      <c r="A19" s="315"/>
      <c r="B19" s="377" t="s">
        <v>63</v>
      </c>
      <c r="C19" s="315">
        <f t="shared" ref="C19:H19" si="2">SUM(C8:C18)</f>
        <v>247.75</v>
      </c>
      <c r="D19" s="315">
        <f t="shared" si="2"/>
        <v>458</v>
      </c>
      <c r="E19" s="315">
        <f t="shared" si="2"/>
        <v>367</v>
      </c>
      <c r="F19" s="315">
        <f t="shared" si="2"/>
        <v>9</v>
      </c>
      <c r="G19" s="315">
        <v>82</v>
      </c>
      <c r="H19" s="499">
        <f t="shared" si="2"/>
        <v>9339.5</v>
      </c>
      <c r="I19" s="498">
        <f>+H19*12+750*12</f>
        <v>121074</v>
      </c>
    </row>
    <row r="20" spans="1:9" s="312" customFormat="1" ht="44.25" customHeight="1">
      <c r="A20" s="315"/>
      <c r="B20" s="377" t="s">
        <v>219</v>
      </c>
      <c r="C20" s="315"/>
      <c r="D20" s="315">
        <f>+D19-D15-D9-D11-D13</f>
        <v>436</v>
      </c>
      <c r="E20" s="315">
        <f>+E19-E15-E9-E11-E13</f>
        <v>345</v>
      </c>
      <c r="F20" s="315">
        <f>+F19-F15-F9-F11-F13</f>
        <v>9</v>
      </c>
      <c r="G20" s="315">
        <v>82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681" t="str">
        <f>+'Ekamut-caxs'!C73</f>
        <v>Գ. Տոնոյան</v>
      </c>
      <c r="E24" s="681"/>
      <c r="F24" s="681"/>
      <c r="G24" s="681"/>
    </row>
    <row r="25" spans="1:9" ht="17.25">
      <c r="B25" s="314" t="s">
        <v>4</v>
      </c>
      <c r="D25" s="682" t="s">
        <v>5</v>
      </c>
      <c r="E25" s="682"/>
      <c r="F25" s="682"/>
      <c r="G25" s="682"/>
    </row>
    <row r="26" spans="1:9" ht="24" customHeight="1">
      <c r="B26" s="312" t="s">
        <v>6</v>
      </c>
      <c r="D26" s="681" t="str">
        <f>+'Ekamut-caxs'!C75</f>
        <v>Կ. Մելիքսեթյան</v>
      </c>
      <c r="E26" s="681"/>
      <c r="F26" s="681"/>
      <c r="G26" s="681"/>
    </row>
    <row r="27" spans="1:9" ht="16.5" customHeight="1">
      <c r="B27" s="311" t="s">
        <v>171</v>
      </c>
      <c r="D27" s="680" t="s">
        <v>5</v>
      </c>
      <c r="E27" s="680"/>
      <c r="F27" s="680"/>
      <c r="G27" s="680"/>
      <c r="I27" s="310">
        <f>98+44+15+27</f>
        <v>184</v>
      </c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https://mul2.yerevan.am/tasks/2159231/oneclick?token=ceb56e7227c9784ffe162359247e1493</cp:keywords>
  <cp:lastModifiedBy>Lusine Petrosyan</cp:lastModifiedBy>
  <cp:lastPrinted>2025-04-02T10:01:12Z</cp:lastPrinted>
  <dcterms:created xsi:type="dcterms:W3CDTF">1996-10-14T23:33:28Z</dcterms:created>
  <dcterms:modified xsi:type="dcterms:W3CDTF">2025-04-25T13:14:18Z</dcterms:modified>
</cp:coreProperties>
</file>